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0CC82572-EB5A-4F31-9D50-35D846B67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1" i="1" l="1"/>
  <c r="AA7" i="2"/>
  <c r="AA11" i="2" s="1"/>
  <c r="T7" i="2" l="1"/>
  <c r="T11" i="2" s="1"/>
  <c r="D7" i="2"/>
  <c r="D11" i="2" s="1"/>
  <c r="AA32" i="2"/>
  <c r="AA12" i="2"/>
  <c r="T32" i="2"/>
  <c r="T12" i="2"/>
  <c r="D12" i="2"/>
  <c r="C7" i="2" l="1"/>
  <c r="C11" i="2" s="1"/>
  <c r="E7" i="2"/>
  <c r="E11" i="2" s="1"/>
  <c r="S7" i="1"/>
  <c r="S11" i="1" s="1"/>
  <c r="E32" i="2"/>
  <c r="E12" i="2"/>
  <c r="C37" i="2"/>
  <c r="C32" i="2"/>
  <c r="C12" i="2"/>
  <c r="S37" i="1"/>
  <c r="S32" i="1"/>
  <c r="S12" i="1"/>
  <c r="R7" i="1" l="1"/>
  <c r="R11" i="1" s="1"/>
  <c r="C26" i="2"/>
  <c r="C24" i="2" s="1"/>
  <c r="S26" i="1"/>
  <c r="S24" i="1" s="1"/>
  <c r="S54" i="1" s="1"/>
  <c r="R32" i="1"/>
  <c r="R37" i="1"/>
  <c r="R12" i="1"/>
  <c r="O7" i="1" l="1"/>
  <c r="O11" i="1" s="1"/>
  <c r="P7" i="1"/>
  <c r="P11" i="1" s="1"/>
  <c r="Q7" i="1"/>
  <c r="Q11" i="1" s="1"/>
  <c r="R26" i="1"/>
  <c r="R24" i="1" s="1"/>
  <c r="R54" i="1" s="1"/>
  <c r="Q37" i="1"/>
  <c r="Q32" i="1"/>
  <c r="Q12" i="1"/>
  <c r="P37" i="1"/>
  <c r="P32" i="1"/>
  <c r="P12" i="1"/>
  <c r="O37" i="1"/>
  <c r="O32" i="1"/>
  <c r="O12" i="1"/>
  <c r="C12" i="1" l="1"/>
  <c r="E7" i="1"/>
  <c r="E11" i="1" s="1"/>
  <c r="D7" i="1"/>
  <c r="D11" i="1" s="1"/>
  <c r="N7" i="1"/>
  <c r="N11" i="1" s="1"/>
  <c r="Q26" i="1"/>
  <c r="Q24" i="1" s="1"/>
  <c r="Q54" i="1" s="1"/>
  <c r="P26" i="1"/>
  <c r="P24" i="1" s="1"/>
  <c r="P54" i="1" s="1"/>
  <c r="O26" i="1"/>
  <c r="O24" i="1" s="1"/>
  <c r="O54" i="1" s="1"/>
  <c r="N37" i="1"/>
  <c r="N32" i="1"/>
  <c r="N12" i="1"/>
  <c r="E37" i="1"/>
  <c r="E32" i="1"/>
  <c r="E12" i="1"/>
  <c r="D12" i="1"/>
  <c r="C37" i="1"/>
  <c r="C32" i="1"/>
  <c r="M32" i="2"/>
  <c r="AA37" i="2" l="1"/>
  <c r="T37" i="2"/>
  <c r="T26" i="2" s="1"/>
  <c r="T24" i="2" s="1"/>
  <c r="E37" i="2"/>
  <c r="E26" i="2" s="1"/>
  <c r="E24" i="2" s="1"/>
  <c r="D32" i="1"/>
  <c r="N26" i="1"/>
  <c r="N24" i="1" s="1"/>
  <c r="N54" i="1" s="1"/>
  <c r="E26" i="1"/>
  <c r="E24" i="1" s="1"/>
  <c r="E54" i="1" s="1"/>
  <c r="C26" i="1"/>
  <c r="C24" i="1" s="1"/>
  <c r="C54" i="1" s="1"/>
  <c r="R12" i="2"/>
  <c r="R7" i="2"/>
  <c r="R11" i="2" s="1"/>
  <c r="N12" i="2"/>
  <c r="N7" i="2"/>
  <c r="N11" i="2" s="1"/>
  <c r="L7" i="2"/>
  <c r="L11" i="2" s="1"/>
  <c r="J32" i="2"/>
  <c r="Y32" i="2"/>
  <c r="Y12" i="2"/>
  <c r="Y7" i="2"/>
  <c r="Y11" i="2" s="1"/>
  <c r="W32" i="2"/>
  <c r="W12" i="2"/>
  <c r="W7" i="2"/>
  <c r="W11" i="2" s="1"/>
  <c r="V32" i="2"/>
  <c r="V12" i="2"/>
  <c r="V7" i="2"/>
  <c r="V11" i="2" s="1"/>
  <c r="S37" i="2"/>
  <c r="S32" i="2"/>
  <c r="Q37" i="2"/>
  <c r="O7" i="2"/>
  <c r="O11" i="2" s="1"/>
  <c r="M7" i="2"/>
  <c r="M11" i="2" s="1"/>
  <c r="K32" i="2"/>
  <c r="K7" i="2"/>
  <c r="K11" i="2" s="1"/>
  <c r="I12" i="2"/>
  <c r="D37" i="2"/>
  <c r="D32" i="2"/>
  <c r="Z37" i="2"/>
  <c r="Z7" i="2"/>
  <c r="C50" i="1" l="1"/>
  <c r="U32" i="2"/>
  <c r="U37" i="2"/>
  <c r="Z12" i="2"/>
  <c r="Z32" i="2"/>
  <c r="Z26" i="2" s="1"/>
  <c r="Z24" i="2" s="1"/>
  <c r="Q7" i="2"/>
  <c r="Q11" i="2" s="1"/>
  <c r="S12" i="2"/>
  <c r="P7" i="2"/>
  <c r="P11" i="2" s="1"/>
  <c r="S7" i="2"/>
  <c r="S11" i="2" s="1"/>
  <c r="M37" i="2"/>
  <c r="F7" i="2"/>
  <c r="F11" i="2" s="1"/>
  <c r="H7" i="2"/>
  <c r="H11" i="2" s="1"/>
  <c r="Z11" i="2"/>
  <c r="P12" i="2"/>
  <c r="I37" i="2"/>
  <c r="O12" i="2"/>
  <c r="O37" i="2"/>
  <c r="W37" i="2"/>
  <c r="W26" i="2" s="1"/>
  <c r="W24" i="2" s="1"/>
  <c r="W54" i="2" s="1"/>
  <c r="K12" i="2"/>
  <c r="Q12" i="2"/>
  <c r="Q32" i="2"/>
  <c r="Q26" i="2" s="1"/>
  <c r="Q24" i="2" s="1"/>
  <c r="V37" i="2"/>
  <c r="V26" i="2" s="1"/>
  <c r="V24" i="2" s="1"/>
  <c r="V54" i="2" s="1"/>
  <c r="N37" i="2"/>
  <c r="P37" i="2"/>
  <c r="Y37" i="2"/>
  <c r="Y26" i="2" s="1"/>
  <c r="Y24" i="2" s="1"/>
  <c r="Y54" i="2" s="1"/>
  <c r="R37" i="2"/>
  <c r="O32" i="2"/>
  <c r="I7" i="2"/>
  <c r="I11" i="2" s="1"/>
  <c r="K26" i="2"/>
  <c r="K24" i="2" s="1"/>
  <c r="P32" i="2"/>
  <c r="G7" i="2"/>
  <c r="G11" i="2" s="1"/>
  <c r="H12" i="2"/>
  <c r="H32" i="2"/>
  <c r="G32" i="2"/>
  <c r="F37" i="2"/>
  <c r="J7" i="2"/>
  <c r="J11" i="2" s="1"/>
  <c r="L37" i="2"/>
  <c r="I32" i="2"/>
  <c r="G12" i="2"/>
  <c r="F12" i="2"/>
  <c r="F32" i="2"/>
  <c r="H37" i="2"/>
  <c r="G37" i="2"/>
  <c r="J12" i="2"/>
  <c r="J37" i="2"/>
  <c r="J26" i="2" s="1"/>
  <c r="J24" i="2" s="1"/>
  <c r="L12" i="2"/>
  <c r="L32" i="2"/>
  <c r="N32" i="2"/>
  <c r="R32" i="2"/>
  <c r="D26" i="2"/>
  <c r="D24" i="2" s="1"/>
  <c r="S26" i="2"/>
  <c r="S24" i="2" s="1"/>
  <c r="M12" i="2"/>
  <c r="M26" i="2" l="1"/>
  <c r="M24" i="2" s="1"/>
  <c r="M54" i="2" s="1"/>
  <c r="U26" i="2"/>
  <c r="U24" i="2" s="1"/>
  <c r="T54" i="2"/>
  <c r="R26" i="2"/>
  <c r="R24" i="2" s="1"/>
  <c r="R54" i="2" s="1"/>
  <c r="O26" i="2"/>
  <c r="O24" i="2" s="1"/>
  <c r="O54" i="2" s="1"/>
  <c r="Z54" i="2"/>
  <c r="C54" i="2"/>
  <c r="D54" i="2"/>
  <c r="E54" i="2"/>
  <c r="K54" i="2"/>
  <c r="Q54" i="2"/>
  <c r="I26" i="2"/>
  <c r="I24" i="2" s="1"/>
  <c r="I54" i="2" s="1"/>
  <c r="P26" i="2"/>
  <c r="L26" i="2"/>
  <c r="L24" i="2" s="1"/>
  <c r="L54" i="2" s="1"/>
  <c r="H26" i="2"/>
  <c r="H24" i="2" s="1"/>
  <c r="H54" i="2" s="1"/>
  <c r="J54" i="2"/>
  <c r="F26" i="2"/>
  <c r="F24" i="2" s="1"/>
  <c r="F54" i="2" s="1"/>
  <c r="S54" i="2"/>
  <c r="N26" i="2"/>
  <c r="N24" i="2" s="1"/>
  <c r="N54" i="2" s="1"/>
  <c r="G26" i="2"/>
  <c r="G24" i="2" s="1"/>
  <c r="G54" i="2" s="1"/>
  <c r="P24" i="2" l="1"/>
  <c r="P54" i="2" l="1"/>
  <c r="F12" i="1"/>
  <c r="G12" i="1"/>
  <c r="AA12" i="1"/>
  <c r="M23" i="1"/>
  <c r="Z12" i="1" l="1"/>
  <c r="K12" i="1"/>
  <c r="T12" i="1"/>
  <c r="T32" i="1"/>
  <c r="T37" i="1"/>
  <c r="T7" i="1"/>
  <c r="T11" i="1" s="1"/>
  <c r="T26" i="1" l="1"/>
  <c r="T24" i="1" s="1"/>
  <c r="T54" i="1" s="1"/>
  <c r="X37" i="1" l="1"/>
  <c r="W12" i="1" l="1"/>
  <c r="X12" i="1"/>
  <c r="AC25" i="1" l="1"/>
  <c r="L12" i="1" l="1"/>
  <c r="L32" i="1"/>
  <c r="J12" i="1" l="1"/>
  <c r="F37" i="1" l="1"/>
  <c r="G37" i="1"/>
  <c r="H37" i="1"/>
  <c r="J37" i="1"/>
  <c r="L37" i="1"/>
  <c r="L26" i="1" s="1"/>
  <c r="U37" i="1"/>
  <c r="V37" i="1"/>
  <c r="W37" i="1"/>
  <c r="Z37" i="1"/>
  <c r="AA37" i="1"/>
  <c r="AB37" i="1"/>
  <c r="F32" i="1"/>
  <c r="G32" i="1"/>
  <c r="H32" i="1"/>
  <c r="I32" i="1"/>
  <c r="J32" i="1"/>
  <c r="K32" i="1"/>
  <c r="K26" i="1" s="1"/>
  <c r="U32" i="1"/>
  <c r="V32" i="1"/>
  <c r="W32" i="1"/>
  <c r="X32" i="1"/>
  <c r="Z32" i="1"/>
  <c r="AA32" i="1"/>
  <c r="AB32" i="1"/>
  <c r="X26" i="1" l="1"/>
  <c r="X24" i="1" s="1"/>
  <c r="W26" i="1"/>
  <c r="W24" i="1" s="1"/>
  <c r="AA26" i="1"/>
  <c r="AA24" i="1" s="1"/>
  <c r="G26" i="1"/>
  <c r="G24" i="1" s="1"/>
  <c r="F26" i="1"/>
  <c r="F24" i="1" s="1"/>
  <c r="J26" i="1"/>
  <c r="J24" i="1" s="1"/>
  <c r="H26" i="1"/>
  <c r="H24" i="1" s="1"/>
  <c r="Z26" i="1"/>
  <c r="Z24" i="1" s="1"/>
  <c r="U26" i="1"/>
  <c r="U24" i="1" s="1"/>
  <c r="V26" i="1"/>
  <c r="V24" i="1" s="1"/>
  <c r="K24" i="1"/>
  <c r="L24" i="1"/>
  <c r="F7" i="1"/>
  <c r="F11" i="1" s="1"/>
  <c r="G7" i="1"/>
  <c r="G11" i="1" s="1"/>
  <c r="J7" i="1"/>
  <c r="J11" i="1" s="1"/>
  <c r="K7" i="1"/>
  <c r="K11" i="1" s="1"/>
  <c r="L7" i="1"/>
  <c r="L11" i="1" s="1"/>
  <c r="W7" i="1"/>
  <c r="W11" i="1" s="1"/>
  <c r="X7" i="1"/>
  <c r="X11" i="1" s="1"/>
  <c r="Z7" i="1"/>
  <c r="Z11" i="1" s="1"/>
  <c r="AA7" i="1"/>
  <c r="AA11" i="1" s="1"/>
  <c r="AB7" i="1"/>
  <c r="AB11" i="1" s="1"/>
  <c r="AA54" i="1" l="1"/>
  <c r="F54" i="1"/>
  <c r="L54" i="1"/>
  <c r="K54" i="1"/>
  <c r="J54" i="1"/>
  <c r="Z54" i="1"/>
  <c r="X54" i="1"/>
  <c r="G54" i="1"/>
  <c r="W54" i="1"/>
  <c r="U7" i="1" l="1"/>
  <c r="U11" i="1" s="1"/>
  <c r="U12" i="1"/>
  <c r="U54" i="1" l="1"/>
  <c r="I7" i="1" l="1"/>
  <c r="I11" i="1" s="1"/>
  <c r="I12" i="1" l="1"/>
  <c r="I37" i="1" l="1"/>
  <c r="I26" i="1" l="1"/>
  <c r="I24" i="1" s="1"/>
  <c r="I54" i="1" s="1"/>
  <c r="M8" i="1"/>
  <c r="M6" i="1"/>
  <c r="M17" i="1"/>
  <c r="M29" i="1"/>
  <c r="M42" i="1"/>
  <c r="M39" i="1"/>
  <c r="M16" i="1"/>
  <c r="M28" i="1"/>
  <c r="M49" i="1"/>
  <c r="M5" i="1"/>
  <c r="M40" i="1"/>
  <c r="M15" i="1"/>
  <c r="M48" i="1"/>
  <c r="M9" i="1"/>
  <c r="M41" i="1"/>
  <c r="M22" i="1"/>
  <c r="M14" i="1"/>
  <c r="M36" i="1"/>
  <c r="M47" i="1"/>
  <c r="M10" i="1"/>
  <c r="M21" i="1"/>
  <c r="M35" i="1"/>
  <c r="M46" i="1"/>
  <c r="M20" i="1"/>
  <c r="M34" i="1"/>
  <c r="M45" i="1"/>
  <c r="M25" i="1"/>
  <c r="AD25" i="1" s="1"/>
  <c r="M31" i="1"/>
  <c r="M44" i="1"/>
  <c r="M30" i="1"/>
  <c r="M43" i="1"/>
  <c r="D37" i="1"/>
  <c r="D26" i="1" s="1"/>
  <c r="D24" i="1" s="1"/>
  <c r="D54" i="1" s="1"/>
  <c r="M38" i="1"/>
  <c r="M13" i="1"/>
  <c r="M33" i="1"/>
  <c r="M27" i="1"/>
  <c r="M32" i="1" l="1"/>
  <c r="M37" i="1"/>
  <c r="M26" i="1" l="1"/>
  <c r="M24" i="1" l="1"/>
  <c r="M18" i="1"/>
  <c r="H7" i="1" l="1"/>
  <c r="H11" i="1" s="1"/>
  <c r="M4" i="1"/>
  <c r="M19" i="1"/>
  <c r="H12" i="1"/>
  <c r="H54" i="1" l="1"/>
  <c r="M12" i="1"/>
  <c r="M7" i="1"/>
  <c r="M11" i="1" l="1"/>
  <c r="M54" i="1" l="1"/>
  <c r="U12" i="2" l="1"/>
  <c r="U7" i="2"/>
  <c r="U11" i="2" s="1"/>
  <c r="U54" i="2" l="1"/>
  <c r="AC15" i="1"/>
  <c r="AC21" i="1"/>
  <c r="AC9" i="1"/>
  <c r="AC16" i="1"/>
  <c r="AC4" i="1"/>
  <c r="AC10" i="1"/>
  <c r="AC17" i="1"/>
  <c r="AC6" i="1"/>
  <c r="AC14" i="1"/>
  <c r="AC8" i="1"/>
  <c r="AD6" i="1" l="1"/>
  <c r="AD10" i="1"/>
  <c r="AD14" i="1"/>
  <c r="AD16" i="1"/>
  <c r="AD9" i="1"/>
  <c r="AD17" i="1"/>
  <c r="AD21" i="1"/>
  <c r="AD15" i="1"/>
  <c r="AD8" i="1"/>
  <c r="AD4" i="1"/>
  <c r="V12" i="1"/>
  <c r="AC13" i="1"/>
  <c r="V7" i="1"/>
  <c r="V11" i="1" s="1"/>
  <c r="AD13" i="1" l="1"/>
  <c r="V54" i="1"/>
  <c r="AC20" i="1" l="1"/>
  <c r="AD20" i="1" l="1"/>
  <c r="AC22" i="1" l="1"/>
  <c r="AB12" i="1"/>
  <c r="AD22" i="1" l="1"/>
  <c r="X32" i="2" l="1"/>
  <c r="AC18" i="1" l="1"/>
  <c r="AD18" i="1" s="1"/>
  <c r="AC36" i="1"/>
  <c r="AC35" i="1"/>
  <c r="AC27" i="1"/>
  <c r="AC34" i="1"/>
  <c r="AC33" i="1"/>
  <c r="Y32" i="1"/>
  <c r="AD34" i="1" l="1"/>
  <c r="AD27" i="1"/>
  <c r="AD36" i="1"/>
  <c r="AD35" i="1"/>
  <c r="AC32" i="1"/>
  <c r="AD33" i="1"/>
  <c r="AD32" i="1" l="1"/>
  <c r="AC23" i="1" l="1"/>
  <c r="AD23" i="1" s="1"/>
  <c r="X12" i="2" l="1"/>
  <c r="Y12" i="1" l="1"/>
  <c r="AC19" i="1"/>
  <c r="AD19" i="1" l="1"/>
  <c r="AD12" i="1" s="1"/>
  <c r="AC12" i="1"/>
  <c r="AC47" i="1" l="1"/>
  <c r="AC30" i="1"/>
  <c r="AC45" i="1"/>
  <c r="AC40" i="1"/>
  <c r="AC44" i="1"/>
  <c r="AC39" i="1"/>
  <c r="AC42" i="1"/>
  <c r="AC31" i="1"/>
  <c r="AC38" i="1"/>
  <c r="X7" i="2" l="1"/>
  <c r="X11" i="2" s="1"/>
  <c r="X37" i="2"/>
  <c r="AD44" i="1"/>
  <c r="AD42" i="1"/>
  <c r="AD31" i="1"/>
  <c r="AD39" i="1"/>
  <c r="AD40" i="1"/>
  <c r="AD45" i="1"/>
  <c r="AD30" i="1"/>
  <c r="AD47" i="1"/>
  <c r="AC48" i="1"/>
  <c r="AC43" i="1"/>
  <c r="AC46" i="1"/>
  <c r="AC41" i="1"/>
  <c r="Y37" i="1"/>
  <c r="AD38" i="1"/>
  <c r="Y26" i="1" l="1"/>
  <c r="X26" i="2"/>
  <c r="X24" i="2" s="1"/>
  <c r="AD46" i="1"/>
  <c r="AD41" i="1"/>
  <c r="AD43" i="1"/>
  <c r="AD48" i="1"/>
  <c r="AC37" i="1"/>
  <c r="Y7" i="1"/>
  <c r="Y11" i="1" s="1"/>
  <c r="AC5" i="1"/>
  <c r="Y24" i="1" l="1"/>
  <c r="X54" i="2"/>
  <c r="AD37" i="1"/>
  <c r="AC7" i="1"/>
  <c r="AD5" i="1"/>
  <c r="AD7" i="1" s="1"/>
  <c r="AD11" i="1" s="1"/>
  <c r="Y54" i="1" l="1"/>
  <c r="AC11" i="1"/>
  <c r="AC28" i="1" l="1"/>
  <c r="AD28" i="1" l="1"/>
  <c r="AA26" i="2" l="1"/>
  <c r="AA24" i="2" s="1"/>
  <c r="AA54" i="2" s="1"/>
  <c r="AC49" i="1" l="1"/>
  <c r="AC29" i="1"/>
  <c r="AB26" i="1"/>
  <c r="AB24" i="1" s="1"/>
  <c r="AB54" i="1" s="1"/>
  <c r="AD49" i="1" l="1"/>
  <c r="AD29" i="1"/>
  <c r="AD26" i="1" s="1"/>
  <c r="AC26" i="1"/>
  <c r="AC24" i="1" l="1"/>
  <c r="AD24" i="1"/>
  <c r="AC54" i="1" l="1"/>
  <c r="AD54" i="1"/>
  <c r="AE11" i="1"/>
</calcChain>
</file>

<file path=xl/sharedStrings.xml><?xml version="1.0" encoding="utf-8"?>
<sst xmlns="http://schemas.openxmlformats.org/spreadsheetml/2006/main" count="159" uniqueCount="108">
  <si>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</si>
  <si>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</si>
  <si>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</si>
  <si>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</si>
  <si>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</si>
  <si>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</si>
  <si>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</si>
  <si>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</si>
  <si>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</si>
  <si>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</si>
  <si>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</si>
  <si>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</si>
  <si>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</si>
  <si>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</si>
  <si>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</si>
  <si>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</si>
  <si>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</si>
  <si>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</si>
  <si>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</si>
  <si>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</si>
  <si>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</si>
  <si>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</si>
  <si>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</si>
  <si>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</si>
  <si>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</si>
  <si>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</si>
  <si>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</si>
  <si>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</si>
  <si>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</si>
  <si>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</si>
  <si>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</si>
  <si>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</si>
  <si>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</si>
  <si>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</si>
  <si>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</si>
  <si>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</si>
  <si>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</si>
  <si>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</si>
  <si>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</si>
  <si>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</si>
  <si>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</si>
  <si>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</si>
  <si>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</si>
  <si>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</si>
  <si>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</si>
  <si>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</si>
  <si>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</si>
  <si>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</si>
  <si>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</si>
  <si>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</si>
  <si>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</si>
  <si>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</si>
  <si>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</si>
  <si>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</si>
  <si>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</si>
  <si>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</si>
  <si>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</si>
  <si>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</si>
  <si>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</si>
  <si>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</si>
  <si>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</si>
  <si>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</si>
  <si>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</si>
  <si>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</si>
  <si>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</si>
  <si>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</si>
  <si>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</si>
  <si>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</si>
  <si>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</si>
  <si>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</si>
  <si>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</si>
  <si>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</si>
  <si>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</si>
  <si>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</si>
  <si>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</si>
  <si>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</si>
  <si>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</si>
  <si>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</si>
  <si>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Fonte: SEMA/Departamento de Energia (DE)/Balanço Energético Consolidado do Estado do Rio Grande do Sul 2015-2022.</t>
  </si>
  <si>
    <t>Unidades Comerciais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</si>
  <si>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</si>
  <si>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</si>
  <si>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</si>
  <si>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</si>
  <si>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</si>
  <si>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</si>
  <si>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</si>
  <si>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</si>
  <si>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</si>
  <si>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</si>
  <si>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</si>
  <si>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</si>
  <si>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</si>
  <si>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</si>
  <si>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</si>
  <si>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</si>
  <si>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</si>
  <si>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</si>
  <si>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</si>
  <si>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</si>
  <si>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</si>
  <si>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</si>
  <si>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</si>
  <si>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</si>
  <si>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Balanço Energético Consolidado do Estado do Rio Grande do Sul, ano 2023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</si>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</sst>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#,##0.00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1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8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1" xfId="2" applyFont="1" applyFill="1" applyBorder="1" applyAlignment="1">
      <alignment horizontal="center" vertical="center" wrapText="1"/>
    </xf>
    <xf numFmtId="0" fontId="2" fillId="5" borderId="46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39" xfId="1" applyNumberFormat="1" applyFill="1" applyBorder="1" applyAlignment="1">
      <alignment horizontal="right" vertical="center"/>
    </xf>
    <xf numFmtId="3" fontId="6" fillId="3" borderId="45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39" xfId="1" applyNumberFormat="1" applyFill="1" applyBorder="1" applyAlignment="1">
      <alignment horizontal="right" vertical="center"/>
    </xf>
    <xf numFmtId="3" fontId="5" fillId="3" borderId="43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4" xfId="2" applyNumberFormat="1" applyFont="1" applyFill="1" applyBorder="1" applyAlignment="1">
      <alignment horizontal="right" vertical="center"/>
    </xf>
    <xf numFmtId="3" fontId="5" fillId="5" borderId="40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2" xfId="2" applyNumberFormat="1" applyFont="1" applyFill="1" applyBorder="1" applyAlignment="1">
      <alignment horizontal="right" vertical="center"/>
    </xf>
    <xf numFmtId="166" fontId="5" fillId="3" borderId="37" xfId="2" applyNumberFormat="1" applyFon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3" fontId="5" fillId="3" borderId="48" xfId="2" applyNumberFormat="1" applyFont="1" applyFill="1" applyBorder="1" applyAlignment="1">
      <alignment horizontal="right" vertical="center"/>
    </xf>
    <xf numFmtId="3" fontId="5" fillId="5" borderId="49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104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1" t="s">
        <v>1</v>
      </c>
      <c r="C2" s="92" t="s">
        <v>2</v>
      </c>
      <c r="D2" s="92"/>
      <c r="E2" s="92"/>
      <c r="F2" s="92"/>
      <c r="G2" s="92"/>
      <c r="H2" s="92"/>
      <c r="I2" s="92"/>
      <c r="J2" s="92"/>
      <c r="K2" s="92"/>
      <c r="L2" s="92"/>
      <c r="M2" s="94"/>
      <c r="N2" s="93" t="s">
        <v>3</v>
      </c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5"/>
      <c r="AD2" s="96" t="s">
        <v>4</v>
      </c>
      <c r="AE2" s="6"/>
    </row>
    <row r="3" spans="1:34" ht="48.75" thickBot="1" x14ac:dyDescent="0.3">
      <c r="A3" s="7"/>
      <c r="B3" s="91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107</v>
      </c>
      <c r="AC3" s="10" t="s">
        <v>30</v>
      </c>
      <c r="AD3" s="97"/>
      <c r="AE3" s="6"/>
    </row>
    <row r="4" spans="1:34" x14ac:dyDescent="0.25">
      <c r="A4" s="7"/>
      <c r="B4" s="23" t="s">
        <v>31</v>
      </c>
      <c r="C4" s="27">
        <v>0</v>
      </c>
      <c r="D4" s="28">
        <v>0</v>
      </c>
      <c r="E4" s="29">
        <v>1367.2014322865036</v>
      </c>
      <c r="F4" s="28">
        <v>1203.908796225297</v>
      </c>
      <c r="G4" s="28">
        <v>446.07818292442192</v>
      </c>
      <c r="H4" s="30">
        <v>322.31618796188081</v>
      </c>
      <c r="I4" s="27">
        <v>1582.9424678520447</v>
      </c>
      <c r="J4" s="27">
        <v>355.34143480249418</v>
      </c>
      <c r="K4" s="27">
        <v>1469.9346545840419</v>
      </c>
      <c r="L4" s="31">
        <v>2.4635689775999999E-2</v>
      </c>
      <c r="M4" s="32">
        <f>SUM(C4:L4)</f>
        <v>6747.7477923264596</v>
      </c>
      <c r="N4" s="33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5">
        <v>0</v>
      </c>
      <c r="AC4" s="36">
        <f>SUM(N4:AB4)</f>
        <v>0</v>
      </c>
      <c r="AD4" s="37">
        <f>M4+AC4</f>
        <v>6747.7477923264596</v>
      </c>
      <c r="AE4" s="6"/>
    </row>
    <row r="5" spans="1:34" x14ac:dyDescent="0.25">
      <c r="A5" s="7"/>
      <c r="B5" s="24" t="s">
        <v>32</v>
      </c>
      <c r="C5" s="38">
        <v>8028.2400401986843</v>
      </c>
      <c r="D5" s="38">
        <v>683.12501718860005</v>
      </c>
      <c r="E5" s="38">
        <v>0</v>
      </c>
      <c r="F5" s="38">
        <v>0</v>
      </c>
      <c r="G5" s="38">
        <v>0</v>
      </c>
      <c r="H5" s="39">
        <v>0</v>
      </c>
      <c r="I5" s="38">
        <v>0</v>
      </c>
      <c r="J5" s="38">
        <v>0</v>
      </c>
      <c r="K5" s="38">
        <v>0</v>
      </c>
      <c r="L5" s="40">
        <v>0</v>
      </c>
      <c r="M5" s="41">
        <f t="shared" ref="M5:M10" si="0">SUM(C5:L5)</f>
        <v>8711.3650573872837</v>
      </c>
      <c r="N5" s="42">
        <v>173.18643719999997</v>
      </c>
      <c r="O5" s="34">
        <v>0</v>
      </c>
      <c r="P5" s="34">
        <v>0</v>
      </c>
      <c r="Q5" s="34">
        <v>0.38349801151999996</v>
      </c>
      <c r="R5" s="34">
        <v>0</v>
      </c>
      <c r="S5" s="34">
        <v>64.299078726720055</v>
      </c>
      <c r="T5" s="34">
        <v>0</v>
      </c>
      <c r="U5" s="34">
        <v>76.116171797261998</v>
      </c>
      <c r="V5" s="34">
        <v>2490.0271138000003</v>
      </c>
      <c r="W5" s="34">
        <v>561.73334880532127</v>
      </c>
      <c r="X5" s="34">
        <v>27.984501541304908</v>
      </c>
      <c r="Y5" s="34">
        <v>876.53800223617611</v>
      </c>
      <c r="Z5" s="34">
        <v>0</v>
      </c>
      <c r="AA5" s="34">
        <v>5.2324386945300008</v>
      </c>
      <c r="AB5" s="35">
        <v>0</v>
      </c>
      <c r="AC5" s="36">
        <f>SUM(N5:AB5)</f>
        <v>4275.5005908128351</v>
      </c>
      <c r="AD5" s="36">
        <f>M5+AC5</f>
        <v>12986.865648200119</v>
      </c>
      <c r="AE5" s="6"/>
    </row>
    <row r="6" spans="1:34" x14ac:dyDescent="0.25">
      <c r="A6" s="7"/>
      <c r="B6" s="24" t="s">
        <v>33</v>
      </c>
      <c r="C6" s="38">
        <v>0.52479677731645857</v>
      </c>
      <c r="D6" s="38">
        <v>0</v>
      </c>
      <c r="E6" s="38">
        <v>-84.807704402705312</v>
      </c>
      <c r="F6" s="38">
        <v>0</v>
      </c>
      <c r="G6" s="38">
        <v>0</v>
      </c>
      <c r="H6" s="39">
        <v>0</v>
      </c>
      <c r="I6" s="38">
        <v>0</v>
      </c>
      <c r="J6" s="38">
        <v>0</v>
      </c>
      <c r="K6" s="38">
        <v>-86.397093760563877</v>
      </c>
      <c r="L6" s="40">
        <v>0</v>
      </c>
      <c r="M6" s="41">
        <f t="shared" si="0"/>
        <v>-170.68000138595272</v>
      </c>
      <c r="N6" s="42">
        <v>31.736452582799984</v>
      </c>
      <c r="O6" s="34">
        <v>-9.3951008188799996</v>
      </c>
      <c r="P6" s="34">
        <v>7.9592301838400017</v>
      </c>
      <c r="Q6" s="43">
        <v>1.120798848E-2</v>
      </c>
      <c r="R6" s="43">
        <v>4.7647246399999998</v>
      </c>
      <c r="S6" s="34">
        <v>2.368107353280001</v>
      </c>
      <c r="T6" s="34">
        <v>-52.719997967999888</v>
      </c>
      <c r="U6" s="34">
        <v>0</v>
      </c>
      <c r="V6" s="34">
        <v>-15.225699789999986</v>
      </c>
      <c r="W6" s="34">
        <v>-4.0635483367499871E-4</v>
      </c>
      <c r="X6" s="34">
        <v>2.8147545090000067E-5</v>
      </c>
      <c r="Y6" s="34">
        <v>0</v>
      </c>
      <c r="Z6" s="34">
        <v>1.1652011770000001</v>
      </c>
      <c r="AA6" s="34">
        <v>-0.14157617502175412</v>
      </c>
      <c r="AB6" s="35">
        <v>0</v>
      </c>
      <c r="AC6" s="36">
        <f>SUM(N6:AB6)</f>
        <v>-29.477829033790222</v>
      </c>
      <c r="AD6" s="36">
        <f>M6+AC6</f>
        <v>-200.15783041974294</v>
      </c>
      <c r="AE6" s="6"/>
    </row>
    <row r="7" spans="1:34" x14ac:dyDescent="0.25">
      <c r="A7" s="7"/>
      <c r="B7" s="24" t="s">
        <v>34</v>
      </c>
      <c r="C7" s="38">
        <f>SUM(C4:C6)</f>
        <v>8028.7648369760009</v>
      </c>
      <c r="D7" s="38">
        <f>SUM(D4:D6)</f>
        <v>683.12501718860005</v>
      </c>
      <c r="E7" s="38">
        <f>SUM(E4:E6)</f>
        <v>1282.3937278837984</v>
      </c>
      <c r="F7" s="38">
        <f t="shared" ref="F7:AD7" si="1">SUM(F4:F6)</f>
        <v>1203.908796225297</v>
      </c>
      <c r="G7" s="38">
        <f t="shared" si="1"/>
        <v>446.07818292442192</v>
      </c>
      <c r="H7" s="39">
        <f t="shared" si="1"/>
        <v>322.31618796188081</v>
      </c>
      <c r="I7" s="38">
        <f t="shared" si="1"/>
        <v>1582.9424678520447</v>
      </c>
      <c r="J7" s="38">
        <f t="shared" si="1"/>
        <v>355.34143480249418</v>
      </c>
      <c r="K7" s="38">
        <f t="shared" si="1"/>
        <v>1383.5375608234781</v>
      </c>
      <c r="L7" s="40">
        <f t="shared" si="1"/>
        <v>2.4635689775999999E-2</v>
      </c>
      <c r="M7" s="41">
        <f t="shared" si="1"/>
        <v>15288.432848327791</v>
      </c>
      <c r="N7" s="44">
        <f t="shared" ref="N7:S7" si="2">SUM(N4:N6)</f>
        <v>204.92288978279996</v>
      </c>
      <c r="O7" s="38">
        <f t="shared" si="2"/>
        <v>-9.3951008188799996</v>
      </c>
      <c r="P7" s="38">
        <f t="shared" si="2"/>
        <v>7.9592301838400017</v>
      </c>
      <c r="Q7" s="45">
        <f t="shared" si="2"/>
        <v>0.39470599999999995</v>
      </c>
      <c r="R7" s="45">
        <f t="shared" si="2"/>
        <v>4.7647246399999998</v>
      </c>
      <c r="S7" s="38">
        <f t="shared" si="2"/>
        <v>66.66718608000005</v>
      </c>
      <c r="T7" s="38">
        <f t="shared" si="1"/>
        <v>-52.719997967999888</v>
      </c>
      <c r="U7" s="38">
        <f t="shared" si="1"/>
        <v>76.116171797261998</v>
      </c>
      <c r="V7" s="38">
        <f t="shared" si="1"/>
        <v>2474.8014140100004</v>
      </c>
      <c r="W7" s="38">
        <f t="shared" si="1"/>
        <v>561.7329424504876</v>
      </c>
      <c r="X7" s="38">
        <f t="shared" si="1"/>
        <v>27.984529688849999</v>
      </c>
      <c r="Y7" s="38">
        <f t="shared" si="1"/>
        <v>876.53800223617611</v>
      </c>
      <c r="Z7" s="38">
        <f t="shared" si="1"/>
        <v>1.1652011770000001</v>
      </c>
      <c r="AA7" s="38">
        <f t="shared" si="1"/>
        <v>5.0908625195082466</v>
      </c>
      <c r="AB7" s="46">
        <f t="shared" si="1"/>
        <v>0</v>
      </c>
      <c r="AC7" s="47">
        <f t="shared" si="1"/>
        <v>4246.0227617790451</v>
      </c>
      <c r="AD7" s="36">
        <f t="shared" si="1"/>
        <v>19534.455610106834</v>
      </c>
      <c r="AE7" s="6"/>
    </row>
    <row r="8" spans="1:34" x14ac:dyDescent="0.25">
      <c r="A8" s="7"/>
      <c r="B8" s="24" t="s">
        <v>35</v>
      </c>
      <c r="C8" s="38">
        <v>0</v>
      </c>
      <c r="D8" s="38">
        <v>0</v>
      </c>
      <c r="E8" s="38">
        <v>-1.3992623200000003</v>
      </c>
      <c r="F8" s="38">
        <v>0</v>
      </c>
      <c r="G8" s="38">
        <v>0</v>
      </c>
      <c r="H8" s="39">
        <v>0</v>
      </c>
      <c r="I8" s="38">
        <v>0</v>
      </c>
      <c r="J8" s="38">
        <v>0</v>
      </c>
      <c r="K8" s="38">
        <v>0</v>
      </c>
      <c r="L8" s="40">
        <v>0</v>
      </c>
      <c r="M8" s="41">
        <f t="shared" si="0"/>
        <v>-1.3992623200000003</v>
      </c>
      <c r="N8" s="42">
        <v>-1088.1160011667262</v>
      </c>
      <c r="O8" s="34">
        <v>-464.74305531448135</v>
      </c>
      <c r="P8" s="34">
        <v>-63.997708614319656</v>
      </c>
      <c r="Q8" s="43">
        <v>0</v>
      </c>
      <c r="R8" s="43">
        <v>-24.4432368336</v>
      </c>
      <c r="S8" s="34">
        <v>0</v>
      </c>
      <c r="T8" s="34">
        <v>-936.60959382011993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-85.431601792830008</v>
      </c>
      <c r="AB8" s="35">
        <v>0</v>
      </c>
      <c r="AC8" s="36">
        <f>SUM(N8:AB8)</f>
        <v>-2663.3411975420772</v>
      </c>
      <c r="AD8" s="36">
        <f>M8+AC8</f>
        <v>-2664.7404598620774</v>
      </c>
      <c r="AE8" s="6"/>
    </row>
    <row r="9" spans="1:34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8">
        <v>-201.07565877096889</v>
      </c>
      <c r="K9" s="38">
        <v>0</v>
      </c>
      <c r="L9" s="40">
        <v>0</v>
      </c>
      <c r="M9" s="41">
        <f t="shared" si="0"/>
        <v>-201.07565877096889</v>
      </c>
      <c r="N9" s="42">
        <v>0</v>
      </c>
      <c r="O9" s="34">
        <v>0</v>
      </c>
      <c r="P9" s="34">
        <v>0</v>
      </c>
      <c r="Q9" s="43">
        <v>0</v>
      </c>
      <c r="R9" s="43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5">
        <v>-13.301084131747396</v>
      </c>
      <c r="AC9" s="36">
        <f>SUM(N9:AB9)</f>
        <v>-13.301084131747396</v>
      </c>
      <c r="AD9" s="36">
        <f>M9+AC9</f>
        <v>-214.37674290271627</v>
      </c>
      <c r="AE9" s="6"/>
      <c r="AG9" s="20"/>
    </row>
    <row r="10" spans="1:34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9">
        <v>0</v>
      </c>
      <c r="I10" s="38">
        <v>0</v>
      </c>
      <c r="J10" s="38">
        <v>0</v>
      </c>
      <c r="K10" s="38">
        <v>0</v>
      </c>
      <c r="L10" s="40">
        <v>0</v>
      </c>
      <c r="M10" s="48">
        <f t="shared" si="0"/>
        <v>0</v>
      </c>
      <c r="N10" s="42">
        <v>0</v>
      </c>
      <c r="O10" s="34">
        <v>0</v>
      </c>
      <c r="P10" s="34">
        <v>0</v>
      </c>
      <c r="Q10" s="43">
        <v>0</v>
      </c>
      <c r="R10" s="43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5">
        <v>0</v>
      </c>
      <c r="AC10" s="36">
        <f>SUM(N10:AB10)</f>
        <v>0</v>
      </c>
      <c r="AD10" s="36">
        <f>M10+AC10</f>
        <v>0</v>
      </c>
      <c r="AE10" s="6"/>
    </row>
    <row r="11" spans="1:34" ht="15.75" thickBot="1" x14ac:dyDescent="0.3">
      <c r="A11" s="7"/>
      <c r="B11" s="12" t="s">
        <v>38</v>
      </c>
      <c r="C11" s="49">
        <f>SUM(C7:C10)</f>
        <v>8028.7648369760009</v>
      </c>
      <c r="D11" s="49">
        <f>SUM(D7:D10)</f>
        <v>683.12501718860005</v>
      </c>
      <c r="E11" s="49">
        <f>SUM(E7:E10)</f>
        <v>1280.9944655637985</v>
      </c>
      <c r="F11" s="49">
        <f t="shared" ref="F11:AD11" si="3">SUM(F7:F10)</f>
        <v>1203.908796225297</v>
      </c>
      <c r="G11" s="49">
        <f t="shared" si="3"/>
        <v>446.07818292442192</v>
      </c>
      <c r="H11" s="50">
        <f t="shared" si="3"/>
        <v>322.31618796188081</v>
      </c>
      <c r="I11" s="49">
        <f t="shared" si="3"/>
        <v>1582.9424678520447</v>
      </c>
      <c r="J11" s="49">
        <f t="shared" si="3"/>
        <v>154.26577603152529</v>
      </c>
      <c r="K11" s="49">
        <f t="shared" si="3"/>
        <v>1383.5375608234781</v>
      </c>
      <c r="L11" s="51">
        <f t="shared" si="3"/>
        <v>2.4635689775999999E-2</v>
      </c>
      <c r="M11" s="52">
        <f t="shared" si="3"/>
        <v>15085.957927236823</v>
      </c>
      <c r="N11" s="53">
        <f t="shared" ref="N11:S11" si="4">SUM(N7:N10)</f>
        <v>-883.19311138392618</v>
      </c>
      <c r="O11" s="54">
        <f t="shared" si="4"/>
        <v>-474.13815613336135</v>
      </c>
      <c r="P11" s="54">
        <f t="shared" si="4"/>
        <v>-56.038478430479657</v>
      </c>
      <c r="Q11" s="55">
        <f t="shared" si="4"/>
        <v>0.39470599999999995</v>
      </c>
      <c r="R11" s="55">
        <f t="shared" si="4"/>
        <v>-19.6785121936</v>
      </c>
      <c r="S11" s="54">
        <f t="shared" si="4"/>
        <v>66.66718608000005</v>
      </c>
      <c r="T11" s="54">
        <f t="shared" ref="T11" si="5">SUM(T7:T10)</f>
        <v>-989.32959178811984</v>
      </c>
      <c r="U11" s="54">
        <f t="shared" si="3"/>
        <v>76.116171797261998</v>
      </c>
      <c r="V11" s="54">
        <f t="shared" si="3"/>
        <v>2474.8014140100004</v>
      </c>
      <c r="W11" s="54">
        <f t="shared" si="3"/>
        <v>561.7329424504876</v>
      </c>
      <c r="X11" s="54">
        <f t="shared" si="3"/>
        <v>27.984529688849999</v>
      </c>
      <c r="Y11" s="54">
        <f t="shared" si="3"/>
        <v>876.53800223617611</v>
      </c>
      <c r="Z11" s="54">
        <f t="shared" si="3"/>
        <v>1.1652011770000001</v>
      </c>
      <c r="AA11" s="54">
        <f t="shared" si="3"/>
        <v>-80.340739273321759</v>
      </c>
      <c r="AB11" s="54">
        <f t="shared" si="3"/>
        <v>-13.301084131747396</v>
      </c>
      <c r="AC11" s="56">
        <f t="shared" si="3"/>
        <v>1569.3804801052206</v>
      </c>
      <c r="AD11" s="56">
        <f t="shared" si="3"/>
        <v>16655.338407342038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7">
        <f>SUM(C13:C22)</f>
        <v>-8028.7648369760009</v>
      </c>
      <c r="D12" s="57">
        <f>SUM(D13:D22)</f>
        <v>-25.995434440599997</v>
      </c>
      <c r="E12" s="57">
        <f>SUM(E13:E22)</f>
        <v>-957.72793634000004</v>
      </c>
      <c r="F12" s="57">
        <f t="shared" ref="F12:K12" si="6">SUM(F13:F22)</f>
        <v>-1203.908796225297</v>
      </c>
      <c r="G12" s="57">
        <f t="shared" si="6"/>
        <v>-446.07818292442192</v>
      </c>
      <c r="H12" s="58">
        <f t="shared" si="6"/>
        <v>-322.31618796188081</v>
      </c>
      <c r="I12" s="57">
        <f t="shared" si="6"/>
        <v>-290.90579971429997</v>
      </c>
      <c r="J12" s="57">
        <f t="shared" si="6"/>
        <v>-24.762429818930428</v>
      </c>
      <c r="K12" s="57">
        <f t="shared" si="6"/>
        <v>-1383.5375608234781</v>
      </c>
      <c r="L12" s="59">
        <f t="shared" ref="L12:S12" si="7">SUM(L13:L22)</f>
        <v>-1.3702399775999997E-2</v>
      </c>
      <c r="M12" s="60">
        <f t="shared" si="7"/>
        <v>-12684.010867624684</v>
      </c>
      <c r="N12" s="61">
        <f t="shared" si="7"/>
        <v>3817.3850793749993</v>
      </c>
      <c r="O12" s="57">
        <f t="shared" si="7"/>
        <v>586.31707637220131</v>
      </c>
      <c r="P12" s="57">
        <f t="shared" si="7"/>
        <v>2196.4249361599996</v>
      </c>
      <c r="Q12" s="62">
        <f t="shared" si="7"/>
        <v>0</v>
      </c>
      <c r="R12" s="57">
        <f t="shared" si="7"/>
        <v>131.58999463999999</v>
      </c>
      <c r="S12" s="57">
        <f t="shared" si="7"/>
        <v>489.22552919999998</v>
      </c>
      <c r="T12" s="57">
        <f t="shared" ref="T12" si="8">SUM(T13:T22)</f>
        <v>1345.2620674679997</v>
      </c>
      <c r="U12" s="57">
        <f t="shared" ref="U12:V12" si="9">SUM(U13:U22)</f>
        <v>-76.116171797261998</v>
      </c>
      <c r="V12" s="57">
        <f t="shared" si="9"/>
        <v>-2474.8014140100004</v>
      </c>
      <c r="W12" s="57">
        <f t="shared" ref="W12" si="10">SUM(W13:W22)</f>
        <v>0</v>
      </c>
      <c r="X12" s="58">
        <f t="shared" ref="X12" si="11">SUM(X13:X22)</f>
        <v>1.0464544439999999E-2</v>
      </c>
      <c r="Y12" s="57">
        <f>SUM(Y13:Y22)</f>
        <v>2449.7501589641115</v>
      </c>
      <c r="Z12" s="57">
        <f t="shared" ref="Z12:AB12" si="12">SUM(Z13:Z22)</f>
        <v>138.63261905919549</v>
      </c>
      <c r="AA12" s="57">
        <f t="shared" si="12"/>
        <v>2256.5256138728</v>
      </c>
      <c r="AB12" s="63">
        <f t="shared" si="12"/>
        <v>63.247866131747401</v>
      </c>
      <c r="AC12" s="64">
        <f>SUM(AC13:AC22)</f>
        <v>10923.453819980234</v>
      </c>
      <c r="AD12" s="65">
        <f>SUM(AD13:AD22)</f>
        <v>-1760.5570476444536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38">
        <v>-8028.7648369760009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41">
        <f t="shared" ref="M13:M23" si="13">SUM(C13:L13)</f>
        <v>-8028.7648369760009</v>
      </c>
      <c r="N13" s="42">
        <v>3817.8449651999995</v>
      </c>
      <c r="O13" s="34">
        <v>652.26672699999995</v>
      </c>
      <c r="P13" s="34">
        <v>2196.4249361599996</v>
      </c>
      <c r="Q13" s="43">
        <v>0</v>
      </c>
      <c r="R13" s="34">
        <v>131.58999463999999</v>
      </c>
      <c r="S13" s="34">
        <v>489.22552919999998</v>
      </c>
      <c r="T13" s="34">
        <v>0</v>
      </c>
      <c r="U13" s="34">
        <v>0</v>
      </c>
      <c r="V13" s="34">
        <v>323.72070499999995</v>
      </c>
      <c r="W13" s="34">
        <v>0</v>
      </c>
      <c r="X13" s="34">
        <v>0</v>
      </c>
      <c r="Y13" s="34">
        <v>0</v>
      </c>
      <c r="Z13" s="34">
        <v>1633.1197555371957</v>
      </c>
      <c r="AA13" s="34">
        <v>2256.5256138728</v>
      </c>
      <c r="AB13" s="35">
        <v>0</v>
      </c>
      <c r="AC13" s="36">
        <f t="shared" ref="AC13:AC23" si="14">SUM(N13:AB13)</f>
        <v>11500.718226609994</v>
      </c>
      <c r="AD13" s="36">
        <f t="shared" ref="AD13:AD23" si="15">M13+AC13</f>
        <v>3471.9533896339926</v>
      </c>
      <c r="AE13" s="13"/>
    </row>
    <row r="14" spans="1:34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41">
        <f t="shared" si="13"/>
        <v>0</v>
      </c>
      <c r="N14" s="42">
        <v>0</v>
      </c>
      <c r="O14" s="34">
        <v>0</v>
      </c>
      <c r="P14" s="34">
        <v>0</v>
      </c>
      <c r="Q14" s="43">
        <v>0</v>
      </c>
      <c r="R14" s="34">
        <v>0</v>
      </c>
      <c r="S14" s="34">
        <v>0</v>
      </c>
      <c r="T14" s="34">
        <v>0</v>
      </c>
      <c r="U14" s="34">
        <v>0</v>
      </c>
      <c r="V14" s="34">
        <v>-2798.5221190100001</v>
      </c>
      <c r="W14" s="34">
        <v>0</v>
      </c>
      <c r="X14" s="34">
        <v>0</v>
      </c>
      <c r="Y14" s="34">
        <v>0</v>
      </c>
      <c r="Z14" s="34">
        <v>-1457.328972380405</v>
      </c>
      <c r="AA14" s="34">
        <v>0</v>
      </c>
      <c r="AB14" s="35">
        <v>0</v>
      </c>
      <c r="AC14" s="36">
        <f t="shared" si="14"/>
        <v>-4255.8510913904047</v>
      </c>
      <c r="AD14" s="36">
        <f t="shared" si="15"/>
        <v>-4255.8510913904047</v>
      </c>
      <c r="AE14" s="13"/>
    </row>
    <row r="15" spans="1:34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41">
        <f t="shared" si="13"/>
        <v>0</v>
      </c>
      <c r="N15" s="42">
        <v>0</v>
      </c>
      <c r="O15" s="34">
        <v>0</v>
      </c>
      <c r="P15" s="34">
        <v>0</v>
      </c>
      <c r="Q15" s="43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5">
        <v>0</v>
      </c>
      <c r="AC15" s="36">
        <f t="shared" si="14"/>
        <v>0</v>
      </c>
      <c r="AD15" s="36">
        <f t="shared" si="15"/>
        <v>0</v>
      </c>
      <c r="AE15" s="13"/>
    </row>
    <row r="16" spans="1:34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41">
        <f t="shared" si="13"/>
        <v>0</v>
      </c>
      <c r="N16" s="42">
        <v>0</v>
      </c>
      <c r="O16" s="34">
        <v>0</v>
      </c>
      <c r="P16" s="34">
        <v>0</v>
      </c>
      <c r="Q16" s="43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5">
        <v>0</v>
      </c>
      <c r="AC16" s="36">
        <f t="shared" si="14"/>
        <v>0</v>
      </c>
      <c r="AD16" s="36">
        <f t="shared" si="15"/>
        <v>0</v>
      </c>
      <c r="AE16" s="6"/>
    </row>
    <row r="17" spans="2:32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-1383.5375608234781</v>
      </c>
      <c r="L17" s="35">
        <v>0</v>
      </c>
      <c r="M17" s="41">
        <f t="shared" si="13"/>
        <v>-1383.5375608234781</v>
      </c>
      <c r="N17" s="42">
        <v>0</v>
      </c>
      <c r="O17" s="34">
        <v>0</v>
      </c>
      <c r="P17" s="34">
        <v>0</v>
      </c>
      <c r="Q17" s="43">
        <v>0</v>
      </c>
      <c r="R17" s="34">
        <v>0</v>
      </c>
      <c r="S17" s="34">
        <v>0</v>
      </c>
      <c r="T17" s="34">
        <v>1345.3178539679998</v>
      </c>
      <c r="U17" s="34">
        <v>-76.116171797261998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v>0</v>
      </c>
      <c r="AC17" s="36">
        <f t="shared" si="14"/>
        <v>1269.2016821707377</v>
      </c>
      <c r="AD17" s="36">
        <f t="shared" si="15"/>
        <v>-114.33587865274035</v>
      </c>
      <c r="AE17" s="6"/>
      <c r="AF17" s="7"/>
    </row>
    <row r="18" spans="2:32" x14ac:dyDescent="0.25">
      <c r="B18" s="24" t="s">
        <v>45</v>
      </c>
      <c r="C18" s="34">
        <v>0</v>
      </c>
      <c r="D18" s="34">
        <v>-0.1301303664</v>
      </c>
      <c r="E18" s="34">
        <v>-957.72793634000004</v>
      </c>
      <c r="F18" s="34">
        <v>-1187.4285429901204</v>
      </c>
      <c r="G18" s="34">
        <v>-439.55730463979995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41">
        <f t="shared" si="13"/>
        <v>-2584.8439143363203</v>
      </c>
      <c r="N18" s="42">
        <v>0</v>
      </c>
      <c r="O18" s="34">
        <v>-0.36562276131428567</v>
      </c>
      <c r="P18" s="34">
        <v>0</v>
      </c>
      <c r="Q18" s="43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1918.1781129638214</v>
      </c>
      <c r="Z18" s="34">
        <v>0</v>
      </c>
      <c r="AA18" s="34">
        <v>0</v>
      </c>
      <c r="AB18" s="35">
        <v>0</v>
      </c>
      <c r="AC18" s="36">
        <f t="shared" si="14"/>
        <v>1917.812490202507</v>
      </c>
      <c r="AD18" s="36">
        <f t="shared" si="15"/>
        <v>-667.03142413381329</v>
      </c>
      <c r="AE18" s="6"/>
      <c r="AF18" s="7"/>
    </row>
    <row r="19" spans="2:32" x14ac:dyDescent="0.25">
      <c r="B19" s="24" t="s">
        <v>46</v>
      </c>
      <c r="C19" s="34">
        <v>0</v>
      </c>
      <c r="D19" s="34">
        <v>-25.865304074199997</v>
      </c>
      <c r="E19" s="34">
        <v>0</v>
      </c>
      <c r="F19" s="34">
        <v>-16.480253235176715</v>
      </c>
      <c r="G19" s="34">
        <v>-6.5208782846219808</v>
      </c>
      <c r="H19" s="66">
        <v>-322.31618796188081</v>
      </c>
      <c r="I19" s="34">
        <v>-133.86569467429999</v>
      </c>
      <c r="J19" s="34">
        <v>-24.762429818930428</v>
      </c>
      <c r="K19" s="34">
        <v>0</v>
      </c>
      <c r="L19" s="35">
        <v>0</v>
      </c>
      <c r="M19" s="41">
        <f t="shared" si="13"/>
        <v>-529.81074804910986</v>
      </c>
      <c r="N19" s="42">
        <v>-0.45988582499999997</v>
      </c>
      <c r="O19" s="34">
        <v>-65.584027866484362</v>
      </c>
      <c r="P19" s="34">
        <v>0</v>
      </c>
      <c r="Q19" s="43">
        <v>0</v>
      </c>
      <c r="R19" s="34">
        <v>0</v>
      </c>
      <c r="S19" s="34">
        <v>0</v>
      </c>
      <c r="T19" s="43">
        <v>-5.578650000000001E-2</v>
      </c>
      <c r="U19" s="34">
        <v>0</v>
      </c>
      <c r="V19" s="34">
        <v>0</v>
      </c>
      <c r="W19" s="34">
        <v>0</v>
      </c>
      <c r="X19" s="34">
        <v>0</v>
      </c>
      <c r="Y19" s="34">
        <v>531.57204600029024</v>
      </c>
      <c r="Z19" s="34">
        <v>-37.158164097595176</v>
      </c>
      <c r="AA19" s="34">
        <v>0</v>
      </c>
      <c r="AB19" s="35">
        <v>-775.62865033323783</v>
      </c>
      <c r="AC19" s="36">
        <f t="shared" si="14"/>
        <v>-347.31446862202711</v>
      </c>
      <c r="AD19" s="36">
        <f t="shared" si="15"/>
        <v>-877.12521667113697</v>
      </c>
      <c r="AE19" s="6"/>
      <c r="AF19" s="7"/>
    </row>
    <row r="20" spans="2:32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-157.04010503999999</v>
      </c>
      <c r="J20" s="34">
        <v>0</v>
      </c>
      <c r="K20" s="34">
        <v>0</v>
      </c>
      <c r="L20" s="67">
        <v>0</v>
      </c>
      <c r="M20" s="41">
        <f t="shared" si="13"/>
        <v>-157.04010503999999</v>
      </c>
      <c r="N20" s="42">
        <v>0</v>
      </c>
      <c r="O20" s="34">
        <v>0</v>
      </c>
      <c r="P20" s="34">
        <v>0</v>
      </c>
      <c r="Q20" s="43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5">
        <v>49.946781999999999</v>
      </c>
      <c r="AC20" s="36">
        <f t="shared" si="14"/>
        <v>49.946781999999999</v>
      </c>
      <c r="AD20" s="36">
        <f t="shared" si="15"/>
        <v>-107.09332303999999</v>
      </c>
      <c r="AE20" s="6"/>
      <c r="AF20" s="7"/>
    </row>
    <row r="21" spans="2:32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-1.3702399775999997E-2</v>
      </c>
      <c r="M21" s="41">
        <f t="shared" si="13"/>
        <v>-1.3702399775999997E-2</v>
      </c>
      <c r="N21" s="42">
        <v>0</v>
      </c>
      <c r="O21" s="34">
        <v>0</v>
      </c>
      <c r="P21" s="34">
        <v>0</v>
      </c>
      <c r="Q21" s="43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66">
        <v>1.0464544439999999E-2</v>
      </c>
      <c r="Y21" s="34">
        <v>0</v>
      </c>
      <c r="Z21" s="34">
        <v>0</v>
      </c>
      <c r="AA21" s="34">
        <v>0</v>
      </c>
      <c r="AB21" s="35">
        <v>0</v>
      </c>
      <c r="AC21" s="69">
        <f t="shared" si="14"/>
        <v>1.0464544439999999E-2</v>
      </c>
      <c r="AD21" s="36">
        <f t="shared" si="15"/>
        <v>-3.2378553359999982E-3</v>
      </c>
      <c r="AE21" s="6"/>
      <c r="AF21" s="7"/>
    </row>
    <row r="22" spans="2:32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41">
        <f t="shared" si="13"/>
        <v>0</v>
      </c>
      <c r="N22" s="72">
        <v>0</v>
      </c>
      <c r="O22" s="72">
        <v>0</v>
      </c>
      <c r="P22" s="72">
        <v>0</v>
      </c>
      <c r="Q22" s="73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788.92973446498524</v>
      </c>
      <c r="AC22" s="36">
        <f t="shared" si="14"/>
        <v>788.92973446498524</v>
      </c>
      <c r="AD22" s="36">
        <f t="shared" si="15"/>
        <v>788.92973446498524</v>
      </c>
      <c r="AE22" s="6"/>
      <c r="AF22" s="7"/>
    </row>
    <row r="23" spans="2:32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77">
        <f t="shared" si="13"/>
        <v>0</v>
      </c>
      <c r="N23" s="78">
        <v>0</v>
      </c>
      <c r="O23" s="75">
        <v>0</v>
      </c>
      <c r="P23" s="75">
        <v>0</v>
      </c>
      <c r="Q23" s="79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275.17516092979969</v>
      </c>
      <c r="Z23" s="75">
        <v>0</v>
      </c>
      <c r="AA23" s="75">
        <v>0</v>
      </c>
      <c r="AB23" s="76">
        <v>0</v>
      </c>
      <c r="AC23" s="56">
        <f t="shared" si="14"/>
        <v>275.17516092979969</v>
      </c>
      <c r="AD23" s="56">
        <f t="shared" si="15"/>
        <v>275.17516092979969</v>
      </c>
      <c r="AE23" s="13"/>
      <c r="AF23" s="7"/>
    </row>
    <row r="24" spans="2:32" x14ac:dyDescent="0.25">
      <c r="B24" s="15" t="s">
        <v>51</v>
      </c>
      <c r="C24" s="57">
        <f>SUM(C25:C26)</f>
        <v>0</v>
      </c>
      <c r="D24" s="57">
        <f>SUM(D25:D26)</f>
        <v>657.12958274799996</v>
      </c>
      <c r="E24" s="57">
        <f>SUM(E25:E26)</f>
        <v>323.26652922379839</v>
      </c>
      <c r="F24" s="57">
        <f t="shared" ref="F24:AD24" si="16">SUM(F25:F26)</f>
        <v>0</v>
      </c>
      <c r="G24" s="57">
        <f t="shared" si="16"/>
        <v>0</v>
      </c>
      <c r="H24" s="57">
        <f t="shared" si="16"/>
        <v>0</v>
      </c>
      <c r="I24" s="57">
        <f t="shared" si="16"/>
        <v>1292.036668137745</v>
      </c>
      <c r="J24" s="57">
        <f t="shared" si="16"/>
        <v>129.50334621259486</v>
      </c>
      <c r="K24" s="57">
        <f t="shared" si="16"/>
        <v>0</v>
      </c>
      <c r="L24" s="59">
        <f t="shared" si="16"/>
        <v>1.093329E-2</v>
      </c>
      <c r="M24" s="60">
        <f t="shared" si="16"/>
        <v>2401.9470596121378</v>
      </c>
      <c r="N24" s="61">
        <f t="shared" ref="N24:S24" si="17">SUM(N25:N26)</f>
        <v>2934.1919679910739</v>
      </c>
      <c r="O24" s="57">
        <f t="shared" si="17"/>
        <v>112.17892023884001</v>
      </c>
      <c r="P24" s="57">
        <f t="shared" si="17"/>
        <v>2140.3864577295199</v>
      </c>
      <c r="Q24" s="62">
        <f t="shared" si="17"/>
        <v>0.39470599999999995</v>
      </c>
      <c r="R24" s="57">
        <f t="shared" si="17"/>
        <v>111.91148244639999</v>
      </c>
      <c r="S24" s="57">
        <f t="shared" si="17"/>
        <v>555.89271528000006</v>
      </c>
      <c r="T24" s="57">
        <f t="shared" ref="T24" si="18">SUM(T25:T26)</f>
        <v>355.93247567988004</v>
      </c>
      <c r="U24" s="57">
        <f t="shared" si="16"/>
        <v>0</v>
      </c>
      <c r="V24" s="57">
        <f t="shared" si="16"/>
        <v>0</v>
      </c>
      <c r="W24" s="57">
        <f t="shared" si="16"/>
        <v>561.7329424504876</v>
      </c>
      <c r="X24" s="57">
        <f t="shared" si="16"/>
        <v>27.994994233289997</v>
      </c>
      <c r="Y24" s="57">
        <f t="shared" si="16"/>
        <v>3051.1130002704881</v>
      </c>
      <c r="Z24" s="57">
        <f t="shared" si="16"/>
        <v>139.79782023619561</v>
      </c>
      <c r="AA24" s="57">
        <f t="shared" si="16"/>
        <v>2176.1848745994776</v>
      </c>
      <c r="AB24" s="63">
        <f t="shared" si="16"/>
        <v>49.946781999999999</v>
      </c>
      <c r="AC24" s="80">
        <f t="shared" si="16"/>
        <v>12217.659139155652</v>
      </c>
      <c r="AD24" s="64">
        <f t="shared" si="16"/>
        <v>14619.606198767791</v>
      </c>
      <c r="AE24" s="13"/>
      <c r="AF24" s="14"/>
    </row>
    <row r="25" spans="2:32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41">
        <f t="shared" ref="M25" si="19">SUM(C25:L25)</f>
        <v>0</v>
      </c>
      <c r="N25" s="42">
        <v>0</v>
      </c>
      <c r="O25" s="34">
        <v>0</v>
      </c>
      <c r="P25" s="34">
        <v>0</v>
      </c>
      <c r="Q25" s="4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66">
        <v>0</v>
      </c>
      <c r="Y25" s="34">
        <v>0</v>
      </c>
      <c r="Z25" s="34">
        <v>0</v>
      </c>
      <c r="AA25" s="34">
        <v>2176.1848745994776</v>
      </c>
      <c r="AB25" s="35">
        <v>0</v>
      </c>
      <c r="AC25" s="69">
        <f>SUM(N25:AB25)</f>
        <v>2176.1848745994776</v>
      </c>
      <c r="AD25" s="36">
        <f>M25+AC25</f>
        <v>2176.1848745994776</v>
      </c>
      <c r="AE25" s="6"/>
      <c r="AF25" s="7"/>
    </row>
    <row r="26" spans="2:32" x14ac:dyDescent="0.25">
      <c r="B26" s="24" t="s">
        <v>53</v>
      </c>
      <c r="C26" s="34">
        <f>SUM(C27:C32,C37,C49)</f>
        <v>0</v>
      </c>
      <c r="D26" s="35">
        <f>SUM(D27:D32,D37,D49)</f>
        <v>657.12958274799996</v>
      </c>
      <c r="E26" s="81">
        <f>SUM(E27:E32,E37,E49)</f>
        <v>323.26652922379839</v>
      </c>
      <c r="F26" s="42">
        <f t="shared" ref="F26:AD26" si="20">SUM(F27:F32,F37,F49)</f>
        <v>0</v>
      </c>
      <c r="G26" s="34">
        <f t="shared" si="20"/>
        <v>0</v>
      </c>
      <c r="H26" s="34">
        <f t="shared" si="20"/>
        <v>0</v>
      </c>
      <c r="I26" s="34">
        <f t="shared" si="20"/>
        <v>1292.036668137745</v>
      </c>
      <c r="J26" s="34">
        <f t="shared" si="20"/>
        <v>129.50334621259486</v>
      </c>
      <c r="K26" s="34">
        <f t="shared" si="20"/>
        <v>0</v>
      </c>
      <c r="L26" s="68">
        <f t="shared" si="20"/>
        <v>1.093329E-2</v>
      </c>
      <c r="M26" s="41">
        <f t="shared" si="20"/>
        <v>2401.9470596121378</v>
      </c>
      <c r="N26" s="42">
        <f t="shared" ref="N26:S26" si="21">SUM(N27:N32,N37,N49)</f>
        <v>2934.1919679910739</v>
      </c>
      <c r="O26" s="34">
        <f t="shared" si="21"/>
        <v>112.17892023884001</v>
      </c>
      <c r="P26" s="34">
        <f t="shared" si="21"/>
        <v>2140.3864577295199</v>
      </c>
      <c r="Q26" s="43">
        <f t="shared" si="21"/>
        <v>0.39470599999999995</v>
      </c>
      <c r="R26" s="34">
        <f t="shared" si="21"/>
        <v>111.91148244639999</v>
      </c>
      <c r="S26" s="34">
        <f t="shared" si="21"/>
        <v>555.89271528000006</v>
      </c>
      <c r="T26" s="34">
        <f t="shared" si="20"/>
        <v>355.93247567988004</v>
      </c>
      <c r="U26" s="34">
        <f t="shared" si="20"/>
        <v>0</v>
      </c>
      <c r="V26" s="34">
        <f t="shared" si="20"/>
        <v>0</v>
      </c>
      <c r="W26" s="34">
        <f t="shared" si="20"/>
        <v>561.7329424504876</v>
      </c>
      <c r="X26" s="34">
        <f t="shared" si="20"/>
        <v>27.994994233289997</v>
      </c>
      <c r="Y26" s="34">
        <f t="shared" si="20"/>
        <v>3051.1130002704881</v>
      </c>
      <c r="Z26" s="34">
        <f t="shared" si="20"/>
        <v>139.79782023619561</v>
      </c>
      <c r="AA26" s="34">
        <f t="shared" si="20"/>
        <v>0</v>
      </c>
      <c r="AB26" s="35">
        <f t="shared" si="20"/>
        <v>49.946781999999999</v>
      </c>
      <c r="AC26" s="82">
        <f t="shared" si="20"/>
        <v>10041.474264556175</v>
      </c>
      <c r="AD26" s="36">
        <f t="shared" si="20"/>
        <v>12443.421324168314</v>
      </c>
      <c r="AE26" s="6"/>
      <c r="AF26" s="7"/>
    </row>
    <row r="27" spans="2:32" x14ac:dyDescent="0.25">
      <c r="B27" s="24" t="s">
        <v>54</v>
      </c>
      <c r="C27" s="34">
        <v>0</v>
      </c>
      <c r="D27" s="34">
        <v>226.96339317379994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1.093329E-2</v>
      </c>
      <c r="M27" s="41">
        <f t="shared" ref="M27:M49" si="22">SUM(C27:L27)</f>
        <v>226.97432646379994</v>
      </c>
      <c r="N27" s="42">
        <v>0</v>
      </c>
      <c r="O27" s="34">
        <v>20.041509747839996</v>
      </c>
      <c r="P27" s="34">
        <v>0</v>
      </c>
      <c r="Q27" s="43">
        <v>2.0773999999999997E-2</v>
      </c>
      <c r="R27" s="34">
        <v>0</v>
      </c>
      <c r="S27" s="34">
        <v>63.764864640000006</v>
      </c>
      <c r="T27" s="34">
        <v>0</v>
      </c>
      <c r="U27" s="34">
        <v>0</v>
      </c>
      <c r="V27" s="34">
        <v>0</v>
      </c>
      <c r="W27" s="34">
        <v>0</v>
      </c>
      <c r="X27" s="66">
        <v>0</v>
      </c>
      <c r="Y27" s="34">
        <v>1.1432301502400004</v>
      </c>
      <c r="Z27" s="34">
        <v>139.79568496191996</v>
      </c>
      <c r="AA27" s="34">
        <v>0</v>
      </c>
      <c r="AB27" s="35">
        <v>0</v>
      </c>
      <c r="AC27" s="69">
        <f>SUM(N27:AB27)</f>
        <v>224.76606349999997</v>
      </c>
      <c r="AD27" s="36">
        <f>M27+AC27</f>
        <v>451.74038996379988</v>
      </c>
      <c r="AE27" s="6"/>
      <c r="AF27" s="7"/>
    </row>
    <row r="28" spans="2:32" x14ac:dyDescent="0.25">
      <c r="B28" s="24" t="s">
        <v>55</v>
      </c>
      <c r="C28" s="34">
        <v>0</v>
      </c>
      <c r="D28" s="34">
        <v>9.9432312640000031</v>
      </c>
      <c r="E28" s="34">
        <v>0</v>
      </c>
      <c r="F28" s="34">
        <v>0</v>
      </c>
      <c r="G28" s="34">
        <v>0</v>
      </c>
      <c r="H28" s="34">
        <v>0</v>
      </c>
      <c r="I28" s="34">
        <v>237.13054935987313</v>
      </c>
      <c r="J28" s="34">
        <v>0</v>
      </c>
      <c r="K28" s="34">
        <v>0</v>
      </c>
      <c r="L28" s="68">
        <v>0</v>
      </c>
      <c r="M28" s="41">
        <f t="shared" si="22"/>
        <v>247.07378062387312</v>
      </c>
      <c r="N28" s="42">
        <v>0</v>
      </c>
      <c r="O28" s="34">
        <v>0</v>
      </c>
      <c r="P28" s="34">
        <v>0</v>
      </c>
      <c r="Q28" s="43">
        <v>0</v>
      </c>
      <c r="R28" s="34">
        <v>0</v>
      </c>
      <c r="S28" s="34">
        <v>343.02223218000006</v>
      </c>
      <c r="T28" s="34">
        <v>0</v>
      </c>
      <c r="U28" s="34">
        <v>0</v>
      </c>
      <c r="V28" s="34">
        <v>0</v>
      </c>
      <c r="W28" s="34">
        <v>0</v>
      </c>
      <c r="X28" s="66">
        <v>0</v>
      </c>
      <c r="Y28" s="34">
        <v>1094.4507286988226</v>
      </c>
      <c r="Z28" s="34">
        <v>0</v>
      </c>
      <c r="AA28" s="34">
        <v>0</v>
      </c>
      <c r="AB28" s="35">
        <v>34.87077614594071</v>
      </c>
      <c r="AC28" s="69">
        <f>SUM(N28:AB28)</f>
        <v>1472.3437370247632</v>
      </c>
      <c r="AD28" s="36">
        <f>M28+AC28</f>
        <v>1719.4175176486362</v>
      </c>
      <c r="AE28" s="6"/>
      <c r="AF28" s="7"/>
    </row>
    <row r="29" spans="2:32" x14ac:dyDescent="0.25">
      <c r="B29" s="24" t="s">
        <v>56</v>
      </c>
      <c r="C29" s="34">
        <v>0</v>
      </c>
      <c r="D29" s="34">
        <v>15.867668336199992</v>
      </c>
      <c r="E29" s="34">
        <v>0</v>
      </c>
      <c r="F29" s="34">
        <v>0</v>
      </c>
      <c r="G29" s="34">
        <v>0</v>
      </c>
      <c r="H29" s="34">
        <v>0</v>
      </c>
      <c r="I29" s="34">
        <v>7.3486940165984898</v>
      </c>
      <c r="J29" s="34">
        <v>0</v>
      </c>
      <c r="K29" s="34">
        <v>0</v>
      </c>
      <c r="L29" s="68">
        <v>0</v>
      </c>
      <c r="M29" s="41">
        <f t="shared" si="22"/>
        <v>23.216362352798484</v>
      </c>
      <c r="N29" s="42">
        <v>0</v>
      </c>
      <c r="O29" s="34">
        <v>0</v>
      </c>
      <c r="P29" s="34">
        <v>0</v>
      </c>
      <c r="Q29" s="34">
        <v>3.7393199999999994E-2</v>
      </c>
      <c r="R29" s="34">
        <v>0</v>
      </c>
      <c r="S29" s="34">
        <v>86.072741100000016</v>
      </c>
      <c r="T29" s="34">
        <v>0</v>
      </c>
      <c r="U29" s="34">
        <v>0</v>
      </c>
      <c r="V29" s="34">
        <v>0</v>
      </c>
      <c r="W29" s="34">
        <v>0</v>
      </c>
      <c r="X29" s="66">
        <v>0</v>
      </c>
      <c r="Y29" s="34">
        <v>300.60105495311865</v>
      </c>
      <c r="Z29" s="34">
        <v>0</v>
      </c>
      <c r="AA29" s="34">
        <v>0</v>
      </c>
      <c r="AB29" s="35">
        <v>7.5508305456677043</v>
      </c>
      <c r="AC29" s="69">
        <f>SUM(N29:AB29)</f>
        <v>394.26201979878635</v>
      </c>
      <c r="AD29" s="36">
        <f>M29+AC29</f>
        <v>417.47838215158481</v>
      </c>
      <c r="AE29" s="6"/>
      <c r="AF29" s="7"/>
    </row>
    <row r="30" spans="2:32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41">
        <f t="shared" si="22"/>
        <v>0</v>
      </c>
      <c r="N30" s="42">
        <v>0</v>
      </c>
      <c r="O30" s="34">
        <v>0</v>
      </c>
      <c r="P30" s="34">
        <v>0</v>
      </c>
      <c r="Q30" s="34">
        <v>0</v>
      </c>
      <c r="R30" s="34">
        <v>0</v>
      </c>
      <c r="S30" s="34">
        <v>2.2488566700000003</v>
      </c>
      <c r="T30" s="34">
        <v>0</v>
      </c>
      <c r="U30" s="34">
        <v>0</v>
      </c>
      <c r="V30" s="34">
        <v>0</v>
      </c>
      <c r="W30" s="34">
        <v>0</v>
      </c>
      <c r="X30" s="66">
        <v>0</v>
      </c>
      <c r="Y30" s="34">
        <v>126.99208883332375</v>
      </c>
      <c r="Z30" s="34">
        <v>0</v>
      </c>
      <c r="AA30" s="34">
        <v>0</v>
      </c>
      <c r="AB30" s="35">
        <v>0</v>
      </c>
      <c r="AC30" s="69">
        <f>SUM(N30:AB30)</f>
        <v>129.24094550332376</v>
      </c>
      <c r="AD30" s="36">
        <f>M30+AC30</f>
        <v>129.24094550332376</v>
      </c>
      <c r="AE30" s="6"/>
      <c r="AF30" s="7"/>
    </row>
    <row r="31" spans="2:32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675.813300798</v>
      </c>
      <c r="J31" s="34">
        <v>0</v>
      </c>
      <c r="K31" s="34">
        <v>0</v>
      </c>
      <c r="L31" s="68">
        <v>0</v>
      </c>
      <c r="M31" s="41">
        <f t="shared" si="22"/>
        <v>675.813300798</v>
      </c>
      <c r="N31" s="42">
        <v>544.83311836898611</v>
      </c>
      <c r="O31" s="34">
        <v>0</v>
      </c>
      <c r="P31" s="34">
        <v>0</v>
      </c>
      <c r="Q31" s="34">
        <v>0</v>
      </c>
      <c r="R31" s="34">
        <v>0</v>
      </c>
      <c r="S31" s="34">
        <v>1.1965078499999999</v>
      </c>
      <c r="T31" s="34">
        <v>66.09104065751859</v>
      </c>
      <c r="U31" s="34">
        <v>0</v>
      </c>
      <c r="V31" s="34">
        <v>0</v>
      </c>
      <c r="W31" s="34">
        <v>0</v>
      </c>
      <c r="X31" s="66">
        <v>0</v>
      </c>
      <c r="Y31" s="34">
        <v>296.54353101109717</v>
      </c>
      <c r="Z31" s="34">
        <v>0</v>
      </c>
      <c r="AA31" s="34">
        <v>0</v>
      </c>
      <c r="AB31" s="35">
        <v>0</v>
      </c>
      <c r="AC31" s="69">
        <f>SUM(N31:AB31)</f>
        <v>908.66419788760186</v>
      </c>
      <c r="AD31" s="36">
        <f>M31+AC31</f>
        <v>1584.4774986856019</v>
      </c>
      <c r="AE31" s="6"/>
      <c r="AF31" s="7"/>
    </row>
    <row r="32" spans="2:32" x14ac:dyDescent="0.25">
      <c r="B32" s="24" t="s">
        <v>59</v>
      </c>
      <c r="C32" s="34">
        <f>SUM(C33:C36)</f>
        <v>0</v>
      </c>
      <c r="D32" s="34">
        <f>SUM(D33:D36)</f>
        <v>52.475085544600006</v>
      </c>
      <c r="E32" s="34">
        <f>SUM(E33:E36)</f>
        <v>0</v>
      </c>
      <c r="F32" s="34">
        <f t="shared" ref="F32:AD32" si="23">SUM(F33:F36)</f>
        <v>0</v>
      </c>
      <c r="G32" s="34">
        <f t="shared" si="23"/>
        <v>0</v>
      </c>
      <c r="H32" s="34">
        <f t="shared" si="23"/>
        <v>0</v>
      </c>
      <c r="I32" s="34">
        <f t="shared" si="23"/>
        <v>0</v>
      </c>
      <c r="J32" s="34">
        <f t="shared" si="23"/>
        <v>0</v>
      </c>
      <c r="K32" s="34">
        <f t="shared" si="23"/>
        <v>0</v>
      </c>
      <c r="L32" s="35">
        <f t="shared" si="23"/>
        <v>0</v>
      </c>
      <c r="M32" s="41">
        <f t="shared" si="23"/>
        <v>52.475085544600006</v>
      </c>
      <c r="N32" s="42">
        <f t="shared" ref="N32:S32" si="24">SUM(N33:N36)</f>
        <v>2375.7368888271276</v>
      </c>
      <c r="O32" s="34">
        <f t="shared" si="24"/>
        <v>0</v>
      </c>
      <c r="P32" s="34">
        <f t="shared" si="24"/>
        <v>2140.3864577295199</v>
      </c>
      <c r="Q32" s="34">
        <f t="shared" si="24"/>
        <v>0</v>
      </c>
      <c r="R32" s="34">
        <f t="shared" si="24"/>
        <v>111.91148244639999</v>
      </c>
      <c r="S32" s="34">
        <f t="shared" si="24"/>
        <v>2.3732954400000001</v>
      </c>
      <c r="T32" s="34">
        <f t="shared" si="23"/>
        <v>288.18902158716145</v>
      </c>
      <c r="U32" s="34">
        <f t="shared" si="23"/>
        <v>0</v>
      </c>
      <c r="V32" s="34">
        <f t="shared" si="23"/>
        <v>0</v>
      </c>
      <c r="W32" s="34">
        <f t="shared" si="23"/>
        <v>561.7329424504876</v>
      </c>
      <c r="X32" s="34">
        <f t="shared" si="23"/>
        <v>27.994994233289997</v>
      </c>
      <c r="Y32" s="34">
        <f t="shared" si="23"/>
        <v>5.7751066774359998</v>
      </c>
      <c r="Z32" s="34">
        <f t="shared" si="23"/>
        <v>2.1352742756399999E-3</v>
      </c>
      <c r="AA32" s="34">
        <f t="shared" si="23"/>
        <v>0</v>
      </c>
      <c r="AB32" s="35">
        <f t="shared" si="23"/>
        <v>0</v>
      </c>
      <c r="AC32" s="82">
        <f t="shared" si="23"/>
        <v>5514.1023246656987</v>
      </c>
      <c r="AD32" s="36">
        <f t="shared" si="23"/>
        <v>5566.5774102102987</v>
      </c>
      <c r="AE32" s="6"/>
      <c r="AF32" s="7"/>
    </row>
    <row r="33" spans="2:31" x14ac:dyDescent="0.25">
      <c r="B33" s="24" t="s">
        <v>60</v>
      </c>
      <c r="C33" s="34">
        <v>0</v>
      </c>
      <c r="D33" s="34">
        <v>52.475085544600006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41">
        <f t="shared" si="22"/>
        <v>52.475085544600006</v>
      </c>
      <c r="N33" s="42">
        <v>2357.5307666068838</v>
      </c>
      <c r="O33" s="34">
        <v>0</v>
      </c>
      <c r="P33" s="34">
        <v>2140.3864577295199</v>
      </c>
      <c r="Q33" s="34">
        <v>0</v>
      </c>
      <c r="R33" s="34">
        <v>0</v>
      </c>
      <c r="S33" s="34">
        <v>2.3291507400000002</v>
      </c>
      <c r="T33" s="34">
        <v>285.98052595188148</v>
      </c>
      <c r="U33" s="34">
        <v>0</v>
      </c>
      <c r="V33" s="34">
        <v>0</v>
      </c>
      <c r="W33" s="34">
        <v>561.7329424504876</v>
      </c>
      <c r="X33" s="66">
        <v>27.994994233289997</v>
      </c>
      <c r="Y33" s="34">
        <v>1.2217074860000001</v>
      </c>
      <c r="Z33" s="34">
        <v>0</v>
      </c>
      <c r="AA33" s="34">
        <v>0</v>
      </c>
      <c r="AB33" s="35">
        <v>0</v>
      </c>
      <c r="AC33" s="69">
        <f>SUM(N33:AB33)</f>
        <v>5377.1765451980627</v>
      </c>
      <c r="AD33" s="36">
        <f>M33+AC33</f>
        <v>5429.6516307426627</v>
      </c>
      <c r="AE33" s="6"/>
    </row>
    <row r="34" spans="2:31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41">
        <f t="shared" si="22"/>
        <v>0</v>
      </c>
      <c r="N34" s="42">
        <v>14.025627924209997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1.7013803202000004</v>
      </c>
      <c r="U34" s="34">
        <v>0</v>
      </c>
      <c r="V34" s="34">
        <v>0</v>
      </c>
      <c r="W34" s="34">
        <v>0</v>
      </c>
      <c r="X34" s="66">
        <v>0</v>
      </c>
      <c r="Y34" s="34">
        <v>4.2090185554359998</v>
      </c>
      <c r="Z34" s="34">
        <v>0</v>
      </c>
      <c r="AA34" s="34">
        <v>0</v>
      </c>
      <c r="AB34" s="35">
        <v>0</v>
      </c>
      <c r="AC34" s="69">
        <f>SUM(N34:AB34)</f>
        <v>19.936026799845997</v>
      </c>
      <c r="AD34" s="36">
        <f>M34+AC34</f>
        <v>19.936026799845997</v>
      </c>
      <c r="AE34" s="6"/>
    </row>
    <row r="35" spans="2:31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41">
        <f t="shared" si="22"/>
        <v>0</v>
      </c>
      <c r="N35" s="42">
        <v>2.6596041947999999E-2</v>
      </c>
      <c r="O35" s="34">
        <v>0</v>
      </c>
      <c r="P35" s="34">
        <v>0</v>
      </c>
      <c r="Q35" s="34">
        <v>0</v>
      </c>
      <c r="R35" s="34">
        <v>111.91148244639999</v>
      </c>
      <c r="S35" s="34">
        <v>0</v>
      </c>
      <c r="T35" s="34">
        <v>3.2262357600000005E-3</v>
      </c>
      <c r="U35" s="34">
        <v>0</v>
      </c>
      <c r="V35" s="34">
        <v>0</v>
      </c>
      <c r="W35" s="34">
        <v>0</v>
      </c>
      <c r="X35" s="66">
        <v>0</v>
      </c>
      <c r="Y35" s="34">
        <v>2.2488914000000006E-2</v>
      </c>
      <c r="Z35" s="34">
        <v>2.1352742756399999E-3</v>
      </c>
      <c r="AA35" s="34">
        <v>0</v>
      </c>
      <c r="AB35" s="35">
        <v>0</v>
      </c>
      <c r="AC35" s="69">
        <f>SUM(N35:AB35)</f>
        <v>111.96592891238362</v>
      </c>
      <c r="AD35" s="36">
        <f>M35+AC35</f>
        <v>111.96592891238362</v>
      </c>
      <c r="AE35" s="6"/>
    </row>
    <row r="36" spans="2:31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41">
        <f t="shared" si="22"/>
        <v>0</v>
      </c>
      <c r="N36" s="42">
        <v>4.1538982540860001</v>
      </c>
      <c r="O36" s="34">
        <v>0</v>
      </c>
      <c r="P36" s="34">
        <v>0</v>
      </c>
      <c r="Q36" s="34">
        <v>0</v>
      </c>
      <c r="R36" s="34">
        <v>0</v>
      </c>
      <c r="S36" s="34">
        <v>4.4144700000000009E-2</v>
      </c>
      <c r="T36" s="34">
        <v>0.50388907932000015</v>
      </c>
      <c r="U36" s="34">
        <v>0</v>
      </c>
      <c r="V36" s="34">
        <v>0</v>
      </c>
      <c r="W36" s="34">
        <v>0</v>
      </c>
      <c r="X36" s="66">
        <v>0</v>
      </c>
      <c r="Y36" s="34">
        <v>0.32189172200000005</v>
      </c>
      <c r="Z36" s="34">
        <v>0</v>
      </c>
      <c r="AA36" s="34">
        <v>0</v>
      </c>
      <c r="AB36" s="35">
        <v>0</v>
      </c>
      <c r="AC36" s="69">
        <f>SUM(N36:AB36)</f>
        <v>5.023823755406001</v>
      </c>
      <c r="AD36" s="36">
        <f>M36+AC36</f>
        <v>5.023823755406001</v>
      </c>
      <c r="AE36" s="6"/>
    </row>
    <row r="37" spans="2:31" x14ac:dyDescent="0.25">
      <c r="B37" s="24" t="s">
        <v>64</v>
      </c>
      <c r="C37" s="34">
        <f>SUM(C38:C48)</f>
        <v>0</v>
      </c>
      <c r="D37" s="34">
        <f t="shared" ref="D37:AD37" si="25">SUM(D38:D48)</f>
        <v>351.88020442940001</v>
      </c>
      <c r="E37" s="34">
        <f>SUM(E38:E48)</f>
        <v>307.37627366379837</v>
      </c>
      <c r="F37" s="34">
        <f t="shared" si="25"/>
        <v>0</v>
      </c>
      <c r="G37" s="34">
        <f t="shared" si="25"/>
        <v>0</v>
      </c>
      <c r="H37" s="34">
        <f t="shared" si="25"/>
        <v>0</v>
      </c>
      <c r="I37" s="34">
        <f t="shared" si="25"/>
        <v>371.7441239632733</v>
      </c>
      <c r="J37" s="34">
        <f t="shared" si="25"/>
        <v>129.50334621259486</v>
      </c>
      <c r="K37" s="34">
        <v>0</v>
      </c>
      <c r="L37" s="35">
        <f t="shared" si="25"/>
        <v>0</v>
      </c>
      <c r="M37" s="41">
        <f t="shared" si="25"/>
        <v>1160.5039482690663</v>
      </c>
      <c r="N37" s="42">
        <f t="shared" ref="N37:S37" si="26">SUM(N38:N48)</f>
        <v>13.621960794959998</v>
      </c>
      <c r="O37" s="34">
        <f t="shared" si="26"/>
        <v>91.945284431000005</v>
      </c>
      <c r="P37" s="34">
        <f t="shared" si="26"/>
        <v>0</v>
      </c>
      <c r="Q37" s="34">
        <f t="shared" si="26"/>
        <v>0.33653879999999997</v>
      </c>
      <c r="R37" s="34">
        <f t="shared" si="26"/>
        <v>0</v>
      </c>
      <c r="S37" s="34">
        <f t="shared" si="26"/>
        <v>57.21421740000001</v>
      </c>
      <c r="T37" s="34">
        <f t="shared" si="25"/>
        <v>1.6524134352000002</v>
      </c>
      <c r="U37" s="34">
        <f t="shared" si="25"/>
        <v>0</v>
      </c>
      <c r="V37" s="34">
        <f t="shared" si="25"/>
        <v>0</v>
      </c>
      <c r="W37" s="34">
        <f t="shared" si="25"/>
        <v>0</v>
      </c>
      <c r="X37" s="34">
        <f t="shared" si="25"/>
        <v>0</v>
      </c>
      <c r="Y37" s="34">
        <f t="shared" si="25"/>
        <v>1222.90784894645</v>
      </c>
      <c r="Z37" s="34">
        <f t="shared" si="25"/>
        <v>0</v>
      </c>
      <c r="AA37" s="34">
        <f t="shared" si="25"/>
        <v>0</v>
      </c>
      <c r="AB37" s="35">
        <f t="shared" si="25"/>
        <v>0</v>
      </c>
      <c r="AC37" s="82">
        <f t="shared" si="25"/>
        <v>1387.6782638076102</v>
      </c>
      <c r="AD37" s="36">
        <f t="shared" si="25"/>
        <v>2548.1822120766769</v>
      </c>
      <c r="AE37" s="6"/>
    </row>
    <row r="38" spans="2:31" x14ac:dyDescent="0.25">
      <c r="B38" s="24" t="s">
        <v>65</v>
      </c>
      <c r="C38" s="34">
        <v>0</v>
      </c>
      <c r="D38" s="34">
        <v>0</v>
      </c>
      <c r="E38" s="34">
        <v>18.983959194399176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41">
        <f t="shared" si="22"/>
        <v>18.983959194399176</v>
      </c>
      <c r="N38" s="42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0.13491051000000001</v>
      </c>
      <c r="T38" s="34">
        <v>0</v>
      </c>
      <c r="U38" s="34">
        <v>0</v>
      </c>
      <c r="V38" s="34">
        <v>0</v>
      </c>
      <c r="W38" s="34">
        <v>0</v>
      </c>
      <c r="X38" s="66">
        <v>0</v>
      </c>
      <c r="Y38" s="34">
        <v>220.33649494032767</v>
      </c>
      <c r="Z38" s="34">
        <v>0</v>
      </c>
      <c r="AA38" s="34">
        <v>0</v>
      </c>
      <c r="AB38" s="35">
        <v>0</v>
      </c>
      <c r="AC38" s="69">
        <f t="shared" ref="AC38:AC49" si="27">SUM(N38:AB38)</f>
        <v>220.47140545032767</v>
      </c>
      <c r="AD38" s="36">
        <f t="shared" ref="AD38:AD49" si="28">M38+AC38</f>
        <v>239.45536464472684</v>
      </c>
      <c r="AE38" s="6"/>
    </row>
    <row r="39" spans="2:31" x14ac:dyDescent="0.25">
      <c r="B39" s="24" t="s">
        <v>66</v>
      </c>
      <c r="C39" s="34">
        <v>0</v>
      </c>
      <c r="D39" s="34">
        <v>12.468125003800001</v>
      </c>
      <c r="E39" s="34">
        <v>0.32535687439917554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41">
        <f t="shared" si="22"/>
        <v>12.793481878199177</v>
      </c>
      <c r="N39" s="42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0.12059595000000001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17.747195991396001</v>
      </c>
      <c r="Z39" s="34">
        <v>0</v>
      </c>
      <c r="AA39" s="34">
        <v>0</v>
      </c>
      <c r="AB39" s="35">
        <v>0</v>
      </c>
      <c r="AC39" s="36">
        <f t="shared" si="27"/>
        <v>17.867791941396</v>
      </c>
      <c r="AD39" s="36">
        <f t="shared" si="28"/>
        <v>30.661273819595177</v>
      </c>
      <c r="AE39" s="6"/>
    </row>
    <row r="40" spans="2:31" x14ac:dyDescent="0.25">
      <c r="B40" s="24" t="s">
        <v>67</v>
      </c>
      <c r="C40" s="34">
        <v>0</v>
      </c>
      <c r="D40" s="34">
        <v>19.197212980000003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41">
        <f t="shared" si="22"/>
        <v>19.197212980000003</v>
      </c>
      <c r="N40" s="42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28.677526501623987</v>
      </c>
      <c r="Z40" s="34">
        <v>0</v>
      </c>
      <c r="AA40" s="34">
        <v>0</v>
      </c>
      <c r="AB40" s="35">
        <v>0</v>
      </c>
      <c r="AC40" s="36">
        <f t="shared" si="27"/>
        <v>28.677526501623987</v>
      </c>
      <c r="AD40" s="36">
        <f t="shared" si="28"/>
        <v>47.87473948162399</v>
      </c>
      <c r="AE40" s="6"/>
    </row>
    <row r="41" spans="2:31" x14ac:dyDescent="0.25">
      <c r="B41" s="24" t="s">
        <v>68</v>
      </c>
      <c r="C41" s="34">
        <v>0</v>
      </c>
      <c r="D41" s="34">
        <v>0</v>
      </c>
      <c r="E41" s="34">
        <v>82.259060599999998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41">
        <f t="shared" si="22"/>
        <v>82.259060599999998</v>
      </c>
      <c r="N41" s="42">
        <v>13.621960794959998</v>
      </c>
      <c r="O41" s="34">
        <v>0.25588038000000002</v>
      </c>
      <c r="P41" s="34">
        <v>0</v>
      </c>
      <c r="Q41" s="34">
        <v>0</v>
      </c>
      <c r="R41" s="34">
        <v>0</v>
      </c>
      <c r="S41" s="34">
        <v>0.72914679000000016</v>
      </c>
      <c r="T41" s="34">
        <v>1.6524134352000002</v>
      </c>
      <c r="U41" s="34">
        <v>0</v>
      </c>
      <c r="V41" s="34">
        <v>0</v>
      </c>
      <c r="W41" s="34">
        <v>0</v>
      </c>
      <c r="X41" s="34">
        <v>0</v>
      </c>
      <c r="Y41" s="34">
        <v>6.8850376167539995</v>
      </c>
      <c r="Z41" s="34">
        <v>0</v>
      </c>
      <c r="AA41" s="34">
        <v>0</v>
      </c>
      <c r="AB41" s="35">
        <v>0</v>
      </c>
      <c r="AC41" s="36">
        <f t="shared" si="27"/>
        <v>23.144439016913999</v>
      </c>
      <c r="AD41" s="36">
        <f t="shared" si="28"/>
        <v>105.40349961691399</v>
      </c>
      <c r="AE41" s="6"/>
    </row>
    <row r="42" spans="2:31" x14ac:dyDescent="0.25">
      <c r="B42" s="24" t="s">
        <v>69</v>
      </c>
      <c r="C42" s="34">
        <v>0</v>
      </c>
      <c r="D42" s="34">
        <v>2.2096849215999996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41">
        <f t="shared" si="22"/>
        <v>2.2096849215999996</v>
      </c>
      <c r="N42" s="42">
        <v>0</v>
      </c>
      <c r="O42" s="34">
        <v>8.6501800000000004E-2</v>
      </c>
      <c r="P42" s="34">
        <v>0</v>
      </c>
      <c r="Q42" s="34">
        <v>0</v>
      </c>
      <c r="R42" s="34">
        <v>0</v>
      </c>
      <c r="S42" s="34">
        <v>2.4167053200000002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352.40104848855304</v>
      </c>
      <c r="Z42" s="34">
        <v>0</v>
      </c>
      <c r="AA42" s="34">
        <v>0</v>
      </c>
      <c r="AB42" s="35">
        <v>0</v>
      </c>
      <c r="AC42" s="36">
        <f t="shared" si="27"/>
        <v>354.90425560855306</v>
      </c>
      <c r="AD42" s="36">
        <f t="shared" si="28"/>
        <v>357.11394053015306</v>
      </c>
      <c r="AE42" s="6"/>
    </row>
    <row r="43" spans="2:31" x14ac:dyDescent="0.25">
      <c r="B43" s="24" t="s">
        <v>70</v>
      </c>
      <c r="C43" s="34">
        <v>0</v>
      </c>
      <c r="D43" s="34">
        <v>122.82610689980004</v>
      </c>
      <c r="E43" s="34">
        <v>138.25198912000002</v>
      </c>
      <c r="F43" s="34">
        <v>0</v>
      </c>
      <c r="G43" s="34">
        <v>0</v>
      </c>
      <c r="H43" s="34">
        <v>0</v>
      </c>
      <c r="I43" s="34">
        <v>44.953853988670481</v>
      </c>
      <c r="J43" s="34">
        <v>0</v>
      </c>
      <c r="K43" s="34">
        <v>0</v>
      </c>
      <c r="L43" s="68">
        <v>0</v>
      </c>
      <c r="M43" s="41">
        <f t="shared" si="22"/>
        <v>306.03195000847052</v>
      </c>
      <c r="N43" s="42">
        <v>0</v>
      </c>
      <c r="O43" s="34">
        <v>7.8884510949999997</v>
      </c>
      <c r="P43" s="34">
        <v>0</v>
      </c>
      <c r="Q43" s="34">
        <v>9.2236559999999995E-2</v>
      </c>
      <c r="R43" s="34">
        <v>0</v>
      </c>
      <c r="S43" s="34">
        <v>2.23804194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70.784442560054003</v>
      </c>
      <c r="Z43" s="34">
        <v>0</v>
      </c>
      <c r="AA43" s="34">
        <v>0</v>
      </c>
      <c r="AB43" s="35">
        <v>0</v>
      </c>
      <c r="AC43" s="36">
        <f t="shared" si="27"/>
        <v>81.003172155054003</v>
      </c>
      <c r="AD43" s="36">
        <f t="shared" si="28"/>
        <v>387.03512216352453</v>
      </c>
      <c r="AE43" s="6"/>
    </row>
    <row r="44" spans="2:31" x14ac:dyDescent="0.25">
      <c r="B44" s="24" t="s">
        <v>71</v>
      </c>
      <c r="C44" s="34">
        <v>0</v>
      </c>
      <c r="D44" s="34">
        <v>46.462214973800016</v>
      </c>
      <c r="E44" s="34">
        <v>0</v>
      </c>
      <c r="F44" s="34">
        <v>0</v>
      </c>
      <c r="G44" s="34">
        <v>0</v>
      </c>
      <c r="H44" s="34">
        <v>0</v>
      </c>
      <c r="I44" s="34">
        <v>125.78864144704502</v>
      </c>
      <c r="J44" s="34">
        <v>129.50334621259486</v>
      </c>
      <c r="K44" s="34">
        <v>0</v>
      </c>
      <c r="L44" s="68">
        <v>0</v>
      </c>
      <c r="M44" s="41">
        <f t="shared" si="22"/>
        <v>301.75420263343989</v>
      </c>
      <c r="N44" s="42">
        <v>0</v>
      </c>
      <c r="O44" s="34">
        <v>1.946640535</v>
      </c>
      <c r="P44" s="34">
        <v>0</v>
      </c>
      <c r="Q44" s="34">
        <v>0</v>
      </c>
      <c r="R44" s="34">
        <v>0</v>
      </c>
      <c r="S44" s="34">
        <v>11.84036556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233.07483455933598</v>
      </c>
      <c r="Z44" s="34">
        <v>0</v>
      </c>
      <c r="AA44" s="34">
        <v>0</v>
      </c>
      <c r="AB44" s="35">
        <v>0</v>
      </c>
      <c r="AC44" s="36">
        <f t="shared" si="27"/>
        <v>246.86184065433599</v>
      </c>
      <c r="AD44" s="36">
        <f t="shared" si="28"/>
        <v>548.61604328777594</v>
      </c>
      <c r="AE44" s="6"/>
    </row>
    <row r="45" spans="2:31" x14ac:dyDescent="0.25">
      <c r="B45" s="24" t="s">
        <v>72</v>
      </c>
      <c r="C45" s="34">
        <v>0</v>
      </c>
      <c r="D45" s="34">
        <v>4.1781301419999997</v>
      </c>
      <c r="E45" s="34">
        <v>0</v>
      </c>
      <c r="F45" s="34">
        <v>0</v>
      </c>
      <c r="G45" s="34">
        <v>0</v>
      </c>
      <c r="H45" s="34">
        <v>0</v>
      </c>
      <c r="I45" s="34">
        <v>0.71740394131068219</v>
      </c>
      <c r="J45" s="34">
        <v>0</v>
      </c>
      <c r="K45" s="34">
        <v>0</v>
      </c>
      <c r="L45" s="68">
        <v>0</v>
      </c>
      <c r="M45" s="41">
        <f t="shared" si="22"/>
        <v>4.8955340833106815</v>
      </c>
      <c r="N45" s="42">
        <v>0</v>
      </c>
      <c r="O45" s="34">
        <v>4.874597E-2</v>
      </c>
      <c r="P45" s="34">
        <v>0</v>
      </c>
      <c r="Q45" s="34">
        <v>0</v>
      </c>
      <c r="R45" s="34">
        <v>0</v>
      </c>
      <c r="S45" s="34">
        <v>3.0969432900000005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11.287137370078003</v>
      </c>
      <c r="Z45" s="34">
        <v>0</v>
      </c>
      <c r="AA45" s="34">
        <v>0</v>
      </c>
      <c r="AB45" s="35">
        <v>0</v>
      </c>
      <c r="AC45" s="36">
        <f t="shared" si="27"/>
        <v>14.432826630078004</v>
      </c>
      <c r="AD45" s="36">
        <f t="shared" si="28"/>
        <v>19.328360713388687</v>
      </c>
      <c r="AE45" s="6"/>
    </row>
    <row r="46" spans="2:31" x14ac:dyDescent="0.25">
      <c r="B46" s="24" t="s">
        <v>73</v>
      </c>
      <c r="C46" s="34">
        <v>0</v>
      </c>
      <c r="D46" s="34">
        <v>67.845406159999996</v>
      </c>
      <c r="E46" s="34">
        <v>32.104553200000005</v>
      </c>
      <c r="F46" s="34">
        <v>0</v>
      </c>
      <c r="G46" s="34">
        <v>0</v>
      </c>
      <c r="H46" s="34">
        <v>0</v>
      </c>
      <c r="I46" s="34">
        <v>32.931438024502349</v>
      </c>
      <c r="J46" s="34">
        <v>0</v>
      </c>
      <c r="K46" s="34">
        <v>0</v>
      </c>
      <c r="L46" s="68">
        <v>0</v>
      </c>
      <c r="M46" s="41">
        <f t="shared" si="22"/>
        <v>132.88139738450235</v>
      </c>
      <c r="N46" s="42">
        <v>0</v>
      </c>
      <c r="O46" s="34">
        <v>38.478369370000003</v>
      </c>
      <c r="P46" s="34">
        <v>0</v>
      </c>
      <c r="Q46" s="34">
        <v>0</v>
      </c>
      <c r="R46" s="34">
        <v>0</v>
      </c>
      <c r="S46" s="34">
        <v>1.89153879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135.5704397137454</v>
      </c>
      <c r="Z46" s="34">
        <v>0</v>
      </c>
      <c r="AA46" s="34">
        <v>0</v>
      </c>
      <c r="AB46" s="35">
        <v>0</v>
      </c>
      <c r="AC46" s="36">
        <f t="shared" si="27"/>
        <v>175.9403478737454</v>
      </c>
      <c r="AD46" s="36">
        <f t="shared" si="28"/>
        <v>308.82174525824774</v>
      </c>
      <c r="AE46" s="6"/>
    </row>
    <row r="47" spans="2:31" x14ac:dyDescent="0.25">
      <c r="B47" s="24" t="s">
        <v>74</v>
      </c>
      <c r="C47" s="34">
        <v>0</v>
      </c>
      <c r="D47" s="34">
        <v>0</v>
      </c>
      <c r="E47" s="34">
        <v>35.451354675000012</v>
      </c>
      <c r="F47" s="34">
        <v>0</v>
      </c>
      <c r="G47" s="34">
        <v>0</v>
      </c>
      <c r="H47" s="34">
        <v>0</v>
      </c>
      <c r="I47" s="34">
        <v>116.15828345751396</v>
      </c>
      <c r="J47" s="34">
        <v>0</v>
      </c>
      <c r="K47" s="34">
        <v>0</v>
      </c>
      <c r="L47" s="68">
        <v>0</v>
      </c>
      <c r="M47" s="41">
        <f t="shared" si="22"/>
        <v>151.60963813251396</v>
      </c>
      <c r="N47" s="42">
        <v>0</v>
      </c>
      <c r="O47" s="34">
        <v>0.34480365500000004</v>
      </c>
      <c r="P47" s="34">
        <v>0</v>
      </c>
      <c r="Q47" s="34">
        <v>0</v>
      </c>
      <c r="R47" s="34">
        <v>0</v>
      </c>
      <c r="S47" s="34">
        <v>8.272053E-2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16.977843063746</v>
      </c>
      <c r="Z47" s="34">
        <v>0</v>
      </c>
      <c r="AA47" s="34">
        <v>0</v>
      </c>
      <c r="AB47" s="35">
        <v>0</v>
      </c>
      <c r="AC47" s="36">
        <f t="shared" si="27"/>
        <v>17.405367248746</v>
      </c>
      <c r="AD47" s="36">
        <f t="shared" si="28"/>
        <v>169.01500538125995</v>
      </c>
      <c r="AE47" s="6"/>
    </row>
    <row r="48" spans="2:31" x14ac:dyDescent="0.25">
      <c r="B48" s="24" t="s">
        <v>75</v>
      </c>
      <c r="C48" s="34">
        <v>0</v>
      </c>
      <c r="D48" s="34">
        <v>76.693323348399986</v>
      </c>
      <c r="E48" s="34">
        <v>0</v>
      </c>
      <c r="F48" s="34">
        <v>0</v>
      </c>
      <c r="G48" s="34">
        <v>0</v>
      </c>
      <c r="H48" s="34">
        <v>0</v>
      </c>
      <c r="I48" s="34">
        <v>51.194503104230755</v>
      </c>
      <c r="J48" s="34">
        <v>0</v>
      </c>
      <c r="K48" s="34">
        <v>0</v>
      </c>
      <c r="L48" s="68">
        <v>0</v>
      </c>
      <c r="M48" s="41">
        <f t="shared" si="22"/>
        <v>127.88782645263075</v>
      </c>
      <c r="N48" s="42">
        <v>0</v>
      </c>
      <c r="O48" s="34">
        <v>42.895891626000001</v>
      </c>
      <c r="P48" s="34">
        <v>0</v>
      </c>
      <c r="Q48" s="34">
        <v>0.24430223999999998</v>
      </c>
      <c r="R48" s="34">
        <v>0</v>
      </c>
      <c r="S48" s="34">
        <v>34.663248720000006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129.16584814083606</v>
      </c>
      <c r="Z48" s="34">
        <v>0</v>
      </c>
      <c r="AA48" s="34">
        <v>0</v>
      </c>
      <c r="AB48" s="35">
        <v>0</v>
      </c>
      <c r="AC48" s="36">
        <f t="shared" si="27"/>
        <v>206.96929072683608</v>
      </c>
      <c r="AD48" s="36">
        <f t="shared" si="28"/>
        <v>334.85711717946685</v>
      </c>
      <c r="AE48" s="6"/>
    </row>
    <row r="49" spans="2:31" ht="15.75" thickBot="1" x14ac:dyDescent="0.3">
      <c r="B49" s="24" t="s">
        <v>76</v>
      </c>
      <c r="C49" s="34">
        <v>0</v>
      </c>
      <c r="D49" s="34">
        <v>0</v>
      </c>
      <c r="E49" s="34">
        <v>15.890255560000002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3">
        <f t="shared" si="22"/>
        <v>15.890255560000002</v>
      </c>
      <c r="N49" s="42">
        <v>0</v>
      </c>
      <c r="O49" s="34">
        <v>0.19212606000000002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2.6994110000000004</v>
      </c>
      <c r="Z49" s="34">
        <v>0</v>
      </c>
      <c r="AA49" s="34">
        <v>0</v>
      </c>
      <c r="AB49" s="35">
        <v>7.5251753083915816</v>
      </c>
      <c r="AC49" s="36">
        <f t="shared" si="27"/>
        <v>10.416712368391583</v>
      </c>
      <c r="AD49" s="36">
        <f t="shared" si="28"/>
        <v>26.306967928391586</v>
      </c>
      <c r="AE49" s="6"/>
    </row>
    <row r="50" spans="2:31" ht="15.75" thickBot="1" x14ac:dyDescent="0.3">
      <c r="B50" s="26" t="s">
        <v>77</v>
      </c>
      <c r="C50" s="84">
        <f>C11+C12-C24-C23</f>
        <v>0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6"/>
    </row>
    <row r="51" spans="2:31" x14ac:dyDescent="0.25">
      <c r="B51" s="16" t="s">
        <v>106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H54" si="29">C11+C12-C23-C24</f>
        <v>0</v>
      </c>
      <c r="D54" s="20">
        <f t="shared" si="29"/>
        <v>0</v>
      </c>
      <c r="E54" s="20">
        <f t="shared" si="29"/>
        <v>0</v>
      </c>
      <c r="F54" s="20">
        <f t="shared" si="29"/>
        <v>0</v>
      </c>
      <c r="G54" s="20">
        <f t="shared" si="29"/>
        <v>0</v>
      </c>
      <c r="H54" s="20">
        <f t="shared" si="29"/>
        <v>0</v>
      </c>
      <c r="I54" s="20">
        <f>I11+I12-I23-I24</f>
        <v>0</v>
      </c>
      <c r="J54" s="20">
        <f t="shared" ref="J54:AD54" si="30">J11+J12-J23-J24</f>
        <v>0</v>
      </c>
      <c r="K54" s="20">
        <f t="shared" si="30"/>
        <v>0</v>
      </c>
      <c r="L54" s="20">
        <f t="shared" si="30"/>
        <v>0</v>
      </c>
      <c r="M54" s="20">
        <f t="shared" si="30"/>
        <v>0</v>
      </c>
      <c r="N54" s="20">
        <f t="shared" si="30"/>
        <v>0</v>
      </c>
      <c r="O54" s="20">
        <f t="shared" si="30"/>
        <v>0</v>
      </c>
      <c r="P54" s="20">
        <f t="shared" si="30"/>
        <v>0</v>
      </c>
      <c r="Q54" s="20">
        <f t="shared" si="30"/>
        <v>0</v>
      </c>
      <c r="R54" s="20">
        <f t="shared" si="30"/>
        <v>0</v>
      </c>
      <c r="S54" s="20">
        <f t="shared" si="30"/>
        <v>0</v>
      </c>
      <c r="T54" s="20">
        <f t="shared" si="30"/>
        <v>0</v>
      </c>
      <c r="U54" s="20">
        <f t="shared" si="30"/>
        <v>0</v>
      </c>
      <c r="V54" s="20">
        <f t="shared" si="30"/>
        <v>0</v>
      </c>
      <c r="W54" s="20">
        <f t="shared" si="30"/>
        <v>0</v>
      </c>
      <c r="X54" s="20">
        <f t="shared" si="30"/>
        <v>0</v>
      </c>
      <c r="Y54" s="20">
        <f t="shared" si="30"/>
        <v>0</v>
      </c>
      <c r="Z54" s="20">
        <f t="shared" si="30"/>
        <v>0</v>
      </c>
      <c r="AA54" s="20">
        <f t="shared" si="30"/>
        <v>0</v>
      </c>
      <c r="AB54" s="20">
        <f t="shared" si="30"/>
        <v>0</v>
      </c>
      <c r="AC54" s="20">
        <f t="shared" si="30"/>
        <v>0</v>
      </c>
      <c r="AD54" s="20">
        <f t="shared" si="30"/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I15" activePane="bottomRight" state="frozen"/>
      <selection pane="topRight" activeCell="C1" sqref="C1"/>
      <selection pane="bottomLeft" activeCell="A4" sqref="A4"/>
      <selection pane="bottomRight" activeCell="J30" sqref="J30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104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79</v>
      </c>
      <c r="AB1" s="6"/>
      <c r="AC1" s="6"/>
      <c r="AD1" s="6"/>
      <c r="AE1" s="6"/>
    </row>
    <row r="2" spans="1:31" ht="15.75" customHeight="1" thickBot="1" x14ac:dyDescent="0.3">
      <c r="A2" s="7"/>
      <c r="B2" s="91" t="s">
        <v>1</v>
      </c>
      <c r="C2" s="92" t="s">
        <v>2</v>
      </c>
      <c r="D2" s="92"/>
      <c r="E2" s="92"/>
      <c r="F2" s="92"/>
      <c r="G2" s="92"/>
      <c r="H2" s="92"/>
      <c r="I2" s="92"/>
      <c r="J2" s="92"/>
      <c r="K2" s="92"/>
      <c r="L2" s="92"/>
      <c r="M2" s="93" t="s">
        <v>3</v>
      </c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6"/>
    </row>
    <row r="3" spans="1:31" ht="57.75" customHeight="1" thickBot="1" x14ac:dyDescent="0.3">
      <c r="A3" s="7"/>
      <c r="B3" s="91"/>
      <c r="C3" s="8" t="s">
        <v>80</v>
      </c>
      <c r="D3" s="8" t="s">
        <v>81</v>
      </c>
      <c r="E3" s="19" t="s">
        <v>82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9" t="s">
        <v>89</v>
      </c>
      <c r="M3" s="11" t="s">
        <v>90</v>
      </c>
      <c r="N3" s="8" t="s">
        <v>91</v>
      </c>
      <c r="O3" s="8" t="s">
        <v>92</v>
      </c>
      <c r="P3" s="8" t="s">
        <v>93</v>
      </c>
      <c r="Q3" s="8" t="s">
        <v>94</v>
      </c>
      <c r="R3" s="8" t="s">
        <v>95</v>
      </c>
      <c r="S3" s="8" t="s">
        <v>96</v>
      </c>
      <c r="T3" s="8" t="s">
        <v>97</v>
      </c>
      <c r="U3" s="8" t="s">
        <v>98</v>
      </c>
      <c r="V3" s="8" t="s">
        <v>99</v>
      </c>
      <c r="W3" s="8" t="s">
        <v>100</v>
      </c>
      <c r="X3" s="8" t="s">
        <v>101</v>
      </c>
      <c r="Y3" s="8" t="s">
        <v>102</v>
      </c>
      <c r="Z3" s="8" t="s">
        <v>103</v>
      </c>
      <c r="AA3" s="9" t="s">
        <v>105</v>
      </c>
      <c r="AB3" s="6"/>
    </row>
    <row r="4" spans="1:31" x14ac:dyDescent="0.25">
      <c r="A4" s="7"/>
      <c r="B4" s="23" t="s">
        <v>31</v>
      </c>
      <c r="C4" s="27">
        <v>0</v>
      </c>
      <c r="D4" s="28">
        <v>0</v>
      </c>
      <c r="E4" s="29">
        <v>4230455.1899999995</v>
      </c>
      <c r="F4" s="28">
        <v>13998939.490991825</v>
      </c>
      <c r="G4" s="28">
        <v>5186955.6154002547</v>
      </c>
      <c r="H4" s="27">
        <v>3747862.6507195444</v>
      </c>
      <c r="I4" s="27">
        <v>13092989.808536351</v>
      </c>
      <c r="J4" s="27">
        <v>1184471.4493416473</v>
      </c>
      <c r="K4" s="27">
        <v>1809136.5390000003</v>
      </c>
      <c r="L4" s="31">
        <v>272.33644799999996</v>
      </c>
      <c r="M4" s="85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5">
        <v>0</v>
      </c>
      <c r="AB4" s="6"/>
    </row>
    <row r="5" spans="1:31" x14ac:dyDescent="0.25">
      <c r="A5" s="7"/>
      <c r="B5" s="24" t="s">
        <v>32</v>
      </c>
      <c r="C5" s="38">
        <v>9081719.5024871994</v>
      </c>
      <c r="D5" s="38">
        <v>726728741.69000006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40">
        <v>0</v>
      </c>
      <c r="M5" s="82">
        <v>204133</v>
      </c>
      <c r="N5" s="34">
        <v>0</v>
      </c>
      <c r="O5" s="34">
        <v>0</v>
      </c>
      <c r="P5" s="34">
        <v>461.512</v>
      </c>
      <c r="Q5" s="34">
        <v>0</v>
      </c>
      <c r="R5" s="34">
        <v>57927.09795200004</v>
      </c>
      <c r="S5" s="34">
        <v>0</v>
      </c>
      <c r="T5" s="34">
        <v>190080.628</v>
      </c>
      <c r="U5" s="34">
        <v>2342452.6000000006</v>
      </c>
      <c r="V5" s="34">
        <v>1052082.8745710002</v>
      </c>
      <c r="W5" s="34">
        <v>54907.099773000002</v>
      </c>
      <c r="X5" s="34">
        <v>10192.302351583443</v>
      </c>
      <c r="Y5" s="34">
        <v>0</v>
      </c>
      <c r="Z5" s="34">
        <v>5233.1189999999997</v>
      </c>
      <c r="AA5" s="35">
        <v>0</v>
      </c>
      <c r="AB5" s="6"/>
    </row>
    <row r="6" spans="1:31" x14ac:dyDescent="0.25">
      <c r="A6" s="7"/>
      <c r="B6" s="24" t="s">
        <v>33</v>
      </c>
      <c r="C6" s="38">
        <v>593.66151280142367</v>
      </c>
      <c r="D6" s="38">
        <v>0</v>
      </c>
      <c r="E6" s="38">
        <v>-242320.74040563937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-106334.07321761223</v>
      </c>
      <c r="L6" s="40">
        <v>0</v>
      </c>
      <c r="M6" s="82">
        <v>37407.416999999987</v>
      </c>
      <c r="N6" s="34">
        <v>-9796.7683199999992</v>
      </c>
      <c r="O6" s="34">
        <v>10314.158956873318</v>
      </c>
      <c r="P6" s="34">
        <v>13.488000000000001</v>
      </c>
      <c r="Q6" s="34">
        <v>5734</v>
      </c>
      <c r="R6" s="34">
        <v>2133.4300480000006</v>
      </c>
      <c r="S6" s="34">
        <v>-66565.653999999864</v>
      </c>
      <c r="T6" s="34">
        <v>0</v>
      </c>
      <c r="U6" s="34">
        <v>-14323.329999999987</v>
      </c>
      <c r="V6" s="34">
        <v>-0.76107099999999761</v>
      </c>
      <c r="W6" s="34">
        <v>5.5227000000000137E-2</v>
      </c>
      <c r="X6" s="34">
        <v>0</v>
      </c>
      <c r="Y6" s="34">
        <v>1285.49</v>
      </c>
      <c r="Z6" s="34">
        <v>479.89029125900015</v>
      </c>
      <c r="AA6" s="35">
        <v>0</v>
      </c>
      <c r="AB6" s="6"/>
    </row>
    <row r="7" spans="1:31" x14ac:dyDescent="0.25">
      <c r="A7" s="7"/>
      <c r="B7" s="24" t="s">
        <v>34</v>
      </c>
      <c r="C7" s="38">
        <f>SUM(C4:C6)</f>
        <v>9082313.1640000008</v>
      </c>
      <c r="D7" s="38">
        <f>SUM(D4:D6)</f>
        <v>726728741.69000006</v>
      </c>
      <c r="E7" s="38">
        <f>SUM(E4:E6)</f>
        <v>3988134.4495943603</v>
      </c>
      <c r="F7" s="38">
        <f t="shared" ref="F7:Z7" si="0">SUM(F4:F6)</f>
        <v>13998939.490991825</v>
      </c>
      <c r="G7" s="38">
        <f t="shared" si="0"/>
        <v>5186955.6154002547</v>
      </c>
      <c r="H7" s="38">
        <f t="shared" si="0"/>
        <v>3747862.6507195444</v>
      </c>
      <c r="I7" s="38">
        <f t="shared" si="0"/>
        <v>13092989.808536351</v>
      </c>
      <c r="J7" s="38">
        <f t="shared" si="0"/>
        <v>1184471.4493416473</v>
      </c>
      <c r="K7" s="38">
        <f t="shared" si="0"/>
        <v>1702802.4657823881</v>
      </c>
      <c r="L7" s="40">
        <f t="shared" si="0"/>
        <v>272.33644799999996</v>
      </c>
      <c r="M7" s="47">
        <f t="shared" si="0"/>
        <v>241540.41699999999</v>
      </c>
      <c r="N7" s="38">
        <f t="shared" si="0"/>
        <v>-9796.7683199999992</v>
      </c>
      <c r="O7" s="38">
        <f t="shared" si="0"/>
        <v>10314.158956873318</v>
      </c>
      <c r="P7" s="38">
        <f t="shared" si="0"/>
        <v>475</v>
      </c>
      <c r="Q7" s="38">
        <f t="shared" si="0"/>
        <v>5734</v>
      </c>
      <c r="R7" s="38">
        <f t="shared" si="0"/>
        <v>60060.528000000042</v>
      </c>
      <c r="S7" s="38">
        <f t="shared" si="0"/>
        <v>-66565.653999999864</v>
      </c>
      <c r="T7" s="38">
        <f>SUM(T4:T6)</f>
        <v>190080.628</v>
      </c>
      <c r="U7" s="38">
        <f t="shared" si="0"/>
        <v>2328129.2700000005</v>
      </c>
      <c r="V7" s="38">
        <f t="shared" si="0"/>
        <v>1052082.1135000002</v>
      </c>
      <c r="W7" s="38">
        <f t="shared" si="0"/>
        <v>54907.154999999999</v>
      </c>
      <c r="X7" s="38">
        <f>SUM(X4:X6)</f>
        <v>10192.302351583443</v>
      </c>
      <c r="Y7" s="38">
        <f t="shared" si="0"/>
        <v>1285.49</v>
      </c>
      <c r="Z7" s="38">
        <f t="shared" si="0"/>
        <v>5713.0092912589998</v>
      </c>
      <c r="AA7" s="46">
        <f>SUM(AA4:AA6)</f>
        <v>0</v>
      </c>
      <c r="AB7" s="6"/>
    </row>
    <row r="8" spans="1:31" x14ac:dyDescent="0.25">
      <c r="A8" s="7"/>
      <c r="B8" s="24" t="s">
        <v>35</v>
      </c>
      <c r="C8" s="38">
        <v>0</v>
      </c>
      <c r="D8" s="38">
        <v>0</v>
      </c>
      <c r="E8" s="38">
        <v>-4926.9800000000014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0">
        <v>0</v>
      </c>
      <c r="M8" s="82">
        <v>-1282550.6850150004</v>
      </c>
      <c r="N8" s="34">
        <v>-484612.15361259785</v>
      </c>
      <c r="O8" s="34">
        <v>-82932.962645552121</v>
      </c>
      <c r="P8" s="34">
        <v>0</v>
      </c>
      <c r="Q8" s="34">
        <v>-29415.660000000003</v>
      </c>
      <c r="R8" s="34">
        <v>0</v>
      </c>
      <c r="S8" s="34">
        <v>-1182587.8709849999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-80893.964000000007</v>
      </c>
      <c r="AA8" s="35">
        <v>0</v>
      </c>
      <c r="AB8" s="6"/>
    </row>
    <row r="9" spans="1:31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-670252.19590322964</v>
      </c>
      <c r="K9" s="38">
        <v>0</v>
      </c>
      <c r="L9" s="40">
        <v>0</v>
      </c>
      <c r="M9" s="82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-36169.503600000004</v>
      </c>
      <c r="AB9" s="6"/>
      <c r="AD9" s="20"/>
    </row>
    <row r="10" spans="1:31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0">
        <v>0</v>
      </c>
      <c r="M10" s="82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5">
        <v>0</v>
      </c>
      <c r="AB10" s="6"/>
    </row>
    <row r="11" spans="1:31" ht="15.75" thickBot="1" x14ac:dyDescent="0.3">
      <c r="A11" s="7"/>
      <c r="B11" s="12" t="s">
        <v>38</v>
      </c>
      <c r="C11" s="49">
        <f>SUM(C7:C10)</f>
        <v>9082313.1640000008</v>
      </c>
      <c r="D11" s="49">
        <f>SUM(D7:D10)</f>
        <v>726728741.69000006</v>
      </c>
      <c r="E11" s="49">
        <f>SUM(E7:E10)</f>
        <v>3983207.4695943603</v>
      </c>
      <c r="F11" s="49">
        <f t="shared" ref="F11:Z11" si="1">SUM(F7:F10)</f>
        <v>13998939.490991825</v>
      </c>
      <c r="G11" s="49">
        <f t="shared" si="1"/>
        <v>5186955.6154002547</v>
      </c>
      <c r="H11" s="49">
        <f t="shared" si="1"/>
        <v>3747862.6507195444</v>
      </c>
      <c r="I11" s="49">
        <f t="shared" si="1"/>
        <v>13092989.808536351</v>
      </c>
      <c r="J11" s="49">
        <f t="shared" si="1"/>
        <v>514219.25343841768</v>
      </c>
      <c r="K11" s="49">
        <f t="shared" si="1"/>
        <v>1702802.4657823881</v>
      </c>
      <c r="L11" s="51">
        <f t="shared" si="1"/>
        <v>272.33644799999996</v>
      </c>
      <c r="M11" s="56">
        <f t="shared" si="1"/>
        <v>-1041010.2680150004</v>
      </c>
      <c r="N11" s="54">
        <f t="shared" si="1"/>
        <v>-494408.92193259782</v>
      </c>
      <c r="O11" s="54">
        <f t="shared" si="1"/>
        <v>-72618.803688678803</v>
      </c>
      <c r="P11" s="54">
        <f t="shared" si="1"/>
        <v>475</v>
      </c>
      <c r="Q11" s="54">
        <f t="shared" si="1"/>
        <v>-23681.660000000003</v>
      </c>
      <c r="R11" s="54">
        <f t="shared" si="1"/>
        <v>60060.528000000042</v>
      </c>
      <c r="S11" s="54">
        <f t="shared" si="1"/>
        <v>-1249153.5249849998</v>
      </c>
      <c r="T11" s="54">
        <f>SUM(T7:T10)</f>
        <v>190080.628</v>
      </c>
      <c r="U11" s="54">
        <f t="shared" si="1"/>
        <v>2328129.2700000005</v>
      </c>
      <c r="V11" s="54">
        <f t="shared" si="1"/>
        <v>1052082.1135000002</v>
      </c>
      <c r="W11" s="54">
        <f t="shared" si="1"/>
        <v>54907.154999999999</v>
      </c>
      <c r="X11" s="54">
        <f>SUM(X7:X10)</f>
        <v>10192.302351583443</v>
      </c>
      <c r="Y11" s="54">
        <f t="shared" si="1"/>
        <v>1285.49</v>
      </c>
      <c r="Z11" s="54">
        <f t="shared" si="1"/>
        <v>-75180.954708741003</v>
      </c>
      <c r="AA11" s="54">
        <f>SUM(AA7:AA10)</f>
        <v>-36169.503600000004</v>
      </c>
      <c r="AB11" s="13"/>
      <c r="AC11" s="14"/>
    </row>
    <row r="12" spans="1:31" x14ac:dyDescent="0.25">
      <c r="A12" s="7"/>
      <c r="B12" s="15" t="s">
        <v>39</v>
      </c>
      <c r="C12" s="57">
        <f>SUM(C13:C22)</f>
        <v>-9082313.1640000008</v>
      </c>
      <c r="D12" s="57">
        <f>SUM(D13:D22)</f>
        <v>-27654717.489999998</v>
      </c>
      <c r="E12" s="57">
        <f>SUM(E13:E22)</f>
        <v>-3198933.1500000004</v>
      </c>
      <c r="F12" s="57">
        <f t="shared" ref="F12:K12" si="2">SUM(F13:F22)</f>
        <v>-13998939.490991825</v>
      </c>
      <c r="G12" s="57">
        <f t="shared" si="2"/>
        <v>-5186955.6154002547</v>
      </c>
      <c r="H12" s="57">
        <f t="shared" si="2"/>
        <v>-3747862.6507195444</v>
      </c>
      <c r="I12" s="57">
        <f t="shared" si="2"/>
        <v>-2406168.7321282052</v>
      </c>
      <c r="J12" s="57">
        <f t="shared" si="2"/>
        <v>-82541.432729768101</v>
      </c>
      <c r="K12" s="57">
        <f t="shared" si="2"/>
        <v>-1702802.4657823881</v>
      </c>
      <c r="L12" s="59">
        <f>SUM(L13:L22)</f>
        <v>-221.00644799999998</v>
      </c>
      <c r="M12" s="80">
        <f t="shared" ref="M12:W12" si="3">SUM(M13:M22)</f>
        <v>4499510.9375</v>
      </c>
      <c r="N12" s="57">
        <f t="shared" si="3"/>
        <v>611383.81269259786</v>
      </c>
      <c r="O12" s="57">
        <f t="shared" si="3"/>
        <v>2846289.830188679</v>
      </c>
      <c r="P12" s="57">
        <f t="shared" si="3"/>
        <v>0</v>
      </c>
      <c r="Q12" s="57">
        <f t="shared" si="3"/>
        <v>158359</v>
      </c>
      <c r="R12" s="57">
        <f t="shared" si="3"/>
        <v>440743.72</v>
      </c>
      <c r="S12" s="57">
        <f t="shared" si="3"/>
        <v>1698563.2164999999</v>
      </c>
      <c r="T12" s="57">
        <f>SUM(T13:T22)</f>
        <v>-190080.628</v>
      </c>
      <c r="U12" s="57">
        <f t="shared" si="3"/>
        <v>-2328129.2700000005</v>
      </c>
      <c r="V12" s="57">
        <f t="shared" si="3"/>
        <v>0</v>
      </c>
      <c r="W12" s="58">
        <f t="shared" si="3"/>
        <v>20.532</v>
      </c>
      <c r="X12" s="57">
        <f>SUM(X13:X22)</f>
        <v>28485.466964698971</v>
      </c>
      <c r="Y12" s="57">
        <f t="shared" ref="Y12:Z12" si="4">SUM(Y13:Y22)</f>
        <v>162655.19950199965</v>
      </c>
      <c r="Z12" s="57">
        <f t="shared" si="4"/>
        <v>2105592.65</v>
      </c>
      <c r="AA12" s="63">
        <f>SUM(AA13:AA22)</f>
        <v>113486.50359999994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38">
        <v>-9082313.1640000008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82">
        <v>4500053</v>
      </c>
      <c r="N13" s="34">
        <v>680153</v>
      </c>
      <c r="O13" s="34">
        <v>2846289.830188679</v>
      </c>
      <c r="P13" s="34">
        <v>0</v>
      </c>
      <c r="Q13" s="34">
        <v>158359</v>
      </c>
      <c r="R13" s="34">
        <v>440743.72</v>
      </c>
      <c r="S13" s="34">
        <v>0</v>
      </c>
      <c r="T13" s="34">
        <v>0</v>
      </c>
      <c r="U13" s="34">
        <v>304535</v>
      </c>
      <c r="V13" s="34">
        <v>0</v>
      </c>
      <c r="W13" s="34">
        <v>0</v>
      </c>
      <c r="X13" s="34">
        <v>0</v>
      </c>
      <c r="Y13" s="34">
        <v>1464130.9295019999</v>
      </c>
      <c r="Z13" s="34">
        <v>2105592.65</v>
      </c>
      <c r="AA13" s="35">
        <v>0</v>
      </c>
      <c r="AB13" s="13"/>
    </row>
    <row r="14" spans="1:31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82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-2632664.2700000005</v>
      </c>
      <c r="V14" s="34">
        <v>0</v>
      </c>
      <c r="W14" s="34">
        <v>0</v>
      </c>
      <c r="X14" s="34">
        <v>0</v>
      </c>
      <c r="Y14" s="34">
        <v>-1271509.4686309719</v>
      </c>
      <c r="Z14" s="34">
        <v>0</v>
      </c>
      <c r="AA14" s="35">
        <v>0</v>
      </c>
      <c r="AB14" s="13"/>
    </row>
    <row r="15" spans="1:31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8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5">
        <v>0</v>
      </c>
      <c r="AB15" s="13"/>
    </row>
    <row r="16" spans="1:31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8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5">
        <v>0</v>
      </c>
      <c r="AB16" s="6"/>
    </row>
    <row r="17" spans="2:29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-1702802.4657823881</v>
      </c>
      <c r="L17" s="35">
        <v>0</v>
      </c>
      <c r="M17" s="8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1698633.6539999999</v>
      </c>
      <c r="T17" s="34">
        <v>-190080.628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5">
        <v>0</v>
      </c>
      <c r="AB17" s="6"/>
      <c r="AC17" s="7"/>
    </row>
    <row r="18" spans="2:29" x14ac:dyDescent="0.25">
      <c r="B18" s="24" t="s">
        <v>45</v>
      </c>
      <c r="C18" s="34">
        <v>0</v>
      </c>
      <c r="D18" s="34">
        <v>-138436.56000000003</v>
      </c>
      <c r="E18" s="34">
        <v>-3198933.1500000004</v>
      </c>
      <c r="F18" s="34">
        <v>-13807308.639420003</v>
      </c>
      <c r="G18" s="34">
        <v>-5111131.4492999995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82">
        <v>0</v>
      </c>
      <c r="N18" s="34">
        <v>-381.25418280947412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22304.396662370014</v>
      </c>
      <c r="Y18" s="34">
        <v>0</v>
      </c>
      <c r="Z18" s="34">
        <v>0</v>
      </c>
      <c r="AA18" s="35">
        <v>0</v>
      </c>
      <c r="AB18" s="6"/>
      <c r="AC18" s="7"/>
    </row>
    <row r="19" spans="2:29" x14ac:dyDescent="0.25">
      <c r="B19" s="24" t="s">
        <v>46</v>
      </c>
      <c r="C19" s="34">
        <v>0</v>
      </c>
      <c r="D19" s="34">
        <v>-27516280.93</v>
      </c>
      <c r="E19" s="34">
        <v>0</v>
      </c>
      <c r="F19" s="34">
        <v>-191630.85157182225</v>
      </c>
      <c r="G19" s="34">
        <v>-75824.166100255592</v>
      </c>
      <c r="H19" s="34">
        <v>-3747862.6507195444</v>
      </c>
      <c r="I19" s="34">
        <v>-1107243.1321282052</v>
      </c>
      <c r="J19" s="34">
        <v>-82541.432729768101</v>
      </c>
      <c r="K19" s="34">
        <v>0</v>
      </c>
      <c r="L19" s="35">
        <v>0</v>
      </c>
      <c r="M19" s="82">
        <v>-542.0625</v>
      </c>
      <c r="N19" s="34">
        <v>-68387.933124592659</v>
      </c>
      <c r="O19" s="34">
        <v>0</v>
      </c>
      <c r="P19" s="34">
        <v>0</v>
      </c>
      <c r="Q19" s="34">
        <v>0</v>
      </c>
      <c r="R19" s="34">
        <v>0</v>
      </c>
      <c r="S19" s="43">
        <v>-70.437500000000014</v>
      </c>
      <c r="T19" s="34">
        <v>0</v>
      </c>
      <c r="U19" s="34">
        <v>0</v>
      </c>
      <c r="V19" s="34">
        <v>0</v>
      </c>
      <c r="W19" s="34">
        <v>0</v>
      </c>
      <c r="X19" s="34">
        <v>6181.0703023289552</v>
      </c>
      <c r="Y19" s="34">
        <v>-29966.261369028369</v>
      </c>
      <c r="Z19" s="34">
        <v>0</v>
      </c>
      <c r="AA19" s="35">
        <v>-2698660.352</v>
      </c>
      <c r="AB19" s="6"/>
      <c r="AC19" s="7"/>
    </row>
    <row r="20" spans="2:29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-1298925.6000000001</v>
      </c>
      <c r="J20" s="34">
        <v>0</v>
      </c>
      <c r="K20" s="34">
        <v>0</v>
      </c>
      <c r="L20" s="67">
        <v>0</v>
      </c>
      <c r="M20" s="8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5">
        <v>77317</v>
      </c>
      <c r="AB20" s="6"/>
      <c r="AC20" s="7"/>
    </row>
    <row r="21" spans="2:29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-221.00644799999998</v>
      </c>
      <c r="M21" s="8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66">
        <v>20.532</v>
      </c>
      <c r="X21" s="34">
        <v>0</v>
      </c>
      <c r="Y21" s="34">
        <v>0</v>
      </c>
      <c r="Z21" s="34">
        <v>0</v>
      </c>
      <c r="AA21" s="35">
        <v>0</v>
      </c>
      <c r="AB21" s="6"/>
      <c r="AC21" s="7"/>
    </row>
    <row r="22" spans="2:29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86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4">
        <v>2734829.8555999999</v>
      </c>
      <c r="AB22" s="6"/>
      <c r="AC22" s="7"/>
    </row>
    <row r="23" spans="2:29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87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3199.7111736023217</v>
      </c>
      <c r="Y23" s="75">
        <v>0</v>
      </c>
      <c r="Z23" s="75">
        <v>0</v>
      </c>
      <c r="AA23" s="76">
        <v>0</v>
      </c>
      <c r="AB23" s="13"/>
      <c r="AC23" s="7"/>
    </row>
    <row r="24" spans="2:29" x14ac:dyDescent="0.25">
      <c r="B24" s="15" t="s">
        <v>51</v>
      </c>
      <c r="C24" s="57">
        <f>SUM(C25:C26)</f>
        <v>0</v>
      </c>
      <c r="D24" s="57">
        <f t="shared" ref="D24:Z24" si="5">SUM(D25:D26)</f>
        <v>699074024.20000005</v>
      </c>
      <c r="E24" s="57">
        <f>SUM(E25:E26)</f>
        <v>784274.31959436042</v>
      </c>
      <c r="F24" s="57">
        <f t="shared" si="5"/>
        <v>0</v>
      </c>
      <c r="G24" s="57">
        <f t="shared" si="5"/>
        <v>0</v>
      </c>
      <c r="H24" s="57">
        <f t="shared" si="5"/>
        <v>0</v>
      </c>
      <c r="I24" s="57">
        <f t="shared" si="5"/>
        <v>10686821.076408146</v>
      </c>
      <c r="J24" s="57">
        <f t="shared" si="5"/>
        <v>431677.82070864958</v>
      </c>
      <c r="K24" s="57">
        <f t="shared" si="5"/>
        <v>0</v>
      </c>
      <c r="L24" s="59">
        <f t="shared" si="5"/>
        <v>51.33</v>
      </c>
      <c r="M24" s="80">
        <f t="shared" si="5"/>
        <v>3458500.669485</v>
      </c>
      <c r="N24" s="57">
        <f t="shared" si="5"/>
        <v>116974.89075999999</v>
      </c>
      <c r="O24" s="57">
        <f t="shared" si="5"/>
        <v>2773671.0265000002</v>
      </c>
      <c r="P24" s="57">
        <f t="shared" si="5"/>
        <v>475</v>
      </c>
      <c r="Q24" s="57">
        <f t="shared" si="5"/>
        <v>134677.34</v>
      </c>
      <c r="R24" s="57">
        <f t="shared" si="5"/>
        <v>500804.24800000002</v>
      </c>
      <c r="S24" s="57">
        <f t="shared" si="5"/>
        <v>449409.69151500007</v>
      </c>
      <c r="T24" s="57">
        <f>SUM(T25:T26)</f>
        <v>0</v>
      </c>
      <c r="U24" s="57">
        <f t="shared" si="5"/>
        <v>0</v>
      </c>
      <c r="V24" s="57">
        <f t="shared" si="5"/>
        <v>1052082.1135000002</v>
      </c>
      <c r="W24" s="57">
        <f t="shared" si="5"/>
        <v>54927.686999999998</v>
      </c>
      <c r="X24" s="57">
        <f>SUM(X25:X26)</f>
        <v>35478.058142680093</v>
      </c>
      <c r="Y24" s="57">
        <f t="shared" si="5"/>
        <v>163940.68950199996</v>
      </c>
      <c r="Z24" s="57">
        <f t="shared" si="5"/>
        <v>2030411.6952912591</v>
      </c>
      <c r="AA24" s="63">
        <f>SUM(AA25:AA26)</f>
        <v>77317</v>
      </c>
      <c r="AB24" s="13"/>
      <c r="AC24" s="14"/>
    </row>
    <row r="25" spans="2:29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8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66">
        <v>0</v>
      </c>
      <c r="X25" s="34">
        <v>0</v>
      </c>
      <c r="Y25" s="34">
        <v>0</v>
      </c>
      <c r="Z25" s="34">
        <v>2030411.6952912591</v>
      </c>
      <c r="AA25" s="35">
        <v>0</v>
      </c>
      <c r="AB25" s="6"/>
      <c r="AC25" s="7"/>
    </row>
    <row r="26" spans="2:29" x14ac:dyDescent="0.25">
      <c r="B26" s="24" t="s">
        <v>53</v>
      </c>
      <c r="C26" s="34">
        <f>SUM(C27:C32,C37,C49)</f>
        <v>0</v>
      </c>
      <c r="D26" s="35">
        <f t="shared" ref="D26:Z26" si="6">SUM(D27:D32,D37,D49)</f>
        <v>699074024.20000005</v>
      </c>
      <c r="E26" s="81">
        <f>SUM(E27:E32,E37,E49)</f>
        <v>784274.31959436042</v>
      </c>
      <c r="F26" s="42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10686821.076408146</v>
      </c>
      <c r="J26" s="34">
        <f t="shared" si="6"/>
        <v>431677.82070864958</v>
      </c>
      <c r="K26" s="34">
        <f t="shared" si="6"/>
        <v>0</v>
      </c>
      <c r="L26" s="68">
        <f t="shared" si="6"/>
        <v>51.33</v>
      </c>
      <c r="M26" s="82">
        <f t="shared" si="6"/>
        <v>3458500.669485</v>
      </c>
      <c r="N26" s="34">
        <f t="shared" si="6"/>
        <v>116974.89075999999</v>
      </c>
      <c r="O26" s="34">
        <f t="shared" si="6"/>
        <v>2773671.0265000002</v>
      </c>
      <c r="P26" s="34">
        <f t="shared" si="6"/>
        <v>475</v>
      </c>
      <c r="Q26" s="34">
        <f t="shared" si="6"/>
        <v>134677.34</v>
      </c>
      <c r="R26" s="34">
        <f t="shared" si="6"/>
        <v>500804.24800000002</v>
      </c>
      <c r="S26" s="34">
        <f t="shared" si="6"/>
        <v>449409.69151500007</v>
      </c>
      <c r="T26" s="34">
        <f>SUM(T27:T32,T37,T49)</f>
        <v>0</v>
      </c>
      <c r="U26" s="34">
        <f t="shared" si="6"/>
        <v>0</v>
      </c>
      <c r="V26" s="34">
        <f t="shared" si="6"/>
        <v>1052082.1135000002</v>
      </c>
      <c r="W26" s="34">
        <f t="shared" si="6"/>
        <v>54927.686999999998</v>
      </c>
      <c r="X26" s="34">
        <f>SUM(X27:X32,X37,X49)</f>
        <v>35478.058142680093</v>
      </c>
      <c r="Y26" s="34">
        <f t="shared" si="6"/>
        <v>163940.68950199996</v>
      </c>
      <c r="Z26" s="34">
        <f t="shared" si="6"/>
        <v>0</v>
      </c>
      <c r="AA26" s="35">
        <f>SUM(AA27:AA32,AA37,AA49)</f>
        <v>77317</v>
      </c>
      <c r="AB26" s="6"/>
      <c r="AC26" s="7"/>
    </row>
    <row r="27" spans="2:29" x14ac:dyDescent="0.25">
      <c r="B27" s="24" t="s">
        <v>54</v>
      </c>
      <c r="C27" s="34">
        <v>0</v>
      </c>
      <c r="D27" s="34">
        <v>241450418.26999995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51.33</v>
      </c>
      <c r="M27" s="82">
        <v>0</v>
      </c>
      <c r="N27" s="34">
        <v>20898.341759999996</v>
      </c>
      <c r="O27" s="34">
        <v>0</v>
      </c>
      <c r="P27" s="34">
        <v>25</v>
      </c>
      <c r="Q27" s="34">
        <v>0</v>
      </c>
      <c r="R27" s="34">
        <v>57445.824000000001</v>
      </c>
      <c r="S27" s="34">
        <v>0</v>
      </c>
      <c r="T27" s="34">
        <v>0</v>
      </c>
      <c r="U27" s="34">
        <v>0</v>
      </c>
      <c r="V27" s="34">
        <v>0</v>
      </c>
      <c r="W27" s="66">
        <v>0</v>
      </c>
      <c r="X27" s="34">
        <v>13.293373840000003</v>
      </c>
      <c r="Y27" s="34">
        <v>161926.27980799996</v>
      </c>
      <c r="Z27" s="34">
        <v>0</v>
      </c>
      <c r="AA27" s="35">
        <v>0</v>
      </c>
      <c r="AB27" s="6"/>
      <c r="AC27" s="7"/>
    </row>
    <row r="28" spans="2:29" x14ac:dyDescent="0.25">
      <c r="B28" s="24" t="s">
        <v>55</v>
      </c>
      <c r="C28" s="34">
        <v>0</v>
      </c>
      <c r="D28" s="34">
        <v>10577905.600000003</v>
      </c>
      <c r="E28" s="34">
        <v>0</v>
      </c>
      <c r="F28" s="34">
        <v>0</v>
      </c>
      <c r="G28" s="34">
        <v>0</v>
      </c>
      <c r="H28" s="34">
        <v>0</v>
      </c>
      <c r="I28" s="34">
        <v>1961377.5794861303</v>
      </c>
      <c r="J28" s="34">
        <v>0</v>
      </c>
      <c r="K28" s="34">
        <v>0</v>
      </c>
      <c r="L28" s="68">
        <v>0</v>
      </c>
      <c r="M28" s="8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309029.038</v>
      </c>
      <c r="S28" s="34">
        <v>0</v>
      </c>
      <c r="T28" s="34">
        <v>0</v>
      </c>
      <c r="U28" s="34">
        <v>0</v>
      </c>
      <c r="V28" s="34">
        <v>0</v>
      </c>
      <c r="W28" s="66">
        <v>0</v>
      </c>
      <c r="X28" s="34">
        <v>12726.171263939796</v>
      </c>
      <c r="Y28" s="34">
        <v>0</v>
      </c>
      <c r="Z28" s="34">
        <v>0</v>
      </c>
      <c r="AA28" s="35">
        <v>53979.529637679123</v>
      </c>
      <c r="AB28" s="6"/>
      <c r="AC28" s="7"/>
    </row>
    <row r="29" spans="2:29" x14ac:dyDescent="0.25">
      <c r="B29" s="24" t="s">
        <v>56</v>
      </c>
      <c r="C29" s="34">
        <v>0</v>
      </c>
      <c r="D29" s="34">
        <v>16880498.229999993</v>
      </c>
      <c r="E29" s="34">
        <v>0</v>
      </c>
      <c r="F29" s="34">
        <v>0</v>
      </c>
      <c r="G29" s="34">
        <v>0</v>
      </c>
      <c r="H29" s="34">
        <v>0</v>
      </c>
      <c r="I29" s="34">
        <v>60783.24248633987</v>
      </c>
      <c r="J29" s="34">
        <v>0</v>
      </c>
      <c r="K29" s="34">
        <v>0</v>
      </c>
      <c r="L29" s="68">
        <v>0</v>
      </c>
      <c r="M29" s="82">
        <v>0</v>
      </c>
      <c r="N29" s="34">
        <v>0</v>
      </c>
      <c r="O29" s="34">
        <v>0</v>
      </c>
      <c r="P29" s="34">
        <v>45</v>
      </c>
      <c r="Q29" s="34">
        <v>0</v>
      </c>
      <c r="R29" s="34">
        <v>77543.010000000009</v>
      </c>
      <c r="S29" s="34">
        <v>0</v>
      </c>
      <c r="T29" s="34">
        <v>0</v>
      </c>
      <c r="U29" s="34">
        <v>0</v>
      </c>
      <c r="V29" s="34">
        <v>0</v>
      </c>
      <c r="W29" s="66">
        <v>0</v>
      </c>
      <c r="X29" s="34">
        <v>3495.3611041060303</v>
      </c>
      <c r="Y29" s="34">
        <v>0</v>
      </c>
      <c r="Z29" s="34">
        <v>0</v>
      </c>
      <c r="AA29" s="35">
        <v>11688.592175956199</v>
      </c>
      <c r="AB29" s="6"/>
      <c r="AC29" s="7"/>
    </row>
    <row r="30" spans="2:29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82">
        <v>0</v>
      </c>
      <c r="N30" s="34">
        <v>0</v>
      </c>
      <c r="O30" s="34">
        <v>0</v>
      </c>
      <c r="P30" s="34">
        <v>0</v>
      </c>
      <c r="Q30" s="34">
        <v>0</v>
      </c>
      <c r="R30" s="34">
        <v>2025.9970000000001</v>
      </c>
      <c r="S30" s="34">
        <v>0</v>
      </c>
      <c r="T30" s="34">
        <v>0</v>
      </c>
      <c r="U30" s="34">
        <v>0</v>
      </c>
      <c r="V30" s="34">
        <v>0</v>
      </c>
      <c r="W30" s="66">
        <v>0</v>
      </c>
      <c r="X30" s="34">
        <v>1476.6521957363225</v>
      </c>
      <c r="Y30" s="34">
        <v>0</v>
      </c>
      <c r="Z30" s="34">
        <v>0</v>
      </c>
      <c r="AA30" s="35">
        <v>0</v>
      </c>
      <c r="AB30" s="6"/>
      <c r="AC30" s="7"/>
    </row>
    <row r="31" spans="2:29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5589853.6046153847</v>
      </c>
      <c r="J31" s="34">
        <v>0</v>
      </c>
      <c r="K31" s="34">
        <v>0</v>
      </c>
      <c r="L31" s="68">
        <v>0</v>
      </c>
      <c r="M31" s="82">
        <v>642188.96554571681</v>
      </c>
      <c r="N31" s="34">
        <v>0</v>
      </c>
      <c r="O31" s="34">
        <v>0</v>
      </c>
      <c r="P31" s="34">
        <v>0</v>
      </c>
      <c r="Q31" s="34">
        <v>0</v>
      </c>
      <c r="R31" s="34">
        <v>1077.9349999999999</v>
      </c>
      <c r="S31" s="34">
        <v>83448.283658483066</v>
      </c>
      <c r="T31" s="34">
        <v>0</v>
      </c>
      <c r="U31" s="34">
        <v>0</v>
      </c>
      <c r="V31" s="34">
        <v>0</v>
      </c>
      <c r="W31" s="66">
        <v>0</v>
      </c>
      <c r="X31" s="34">
        <v>3448.1805931522927</v>
      </c>
      <c r="Y31" s="34">
        <v>0</v>
      </c>
      <c r="Z31" s="34">
        <v>0</v>
      </c>
      <c r="AA31" s="35">
        <v>0</v>
      </c>
      <c r="AB31" s="6"/>
      <c r="AC31" s="7"/>
    </row>
    <row r="32" spans="2:29" x14ac:dyDescent="0.25">
      <c r="B32" s="24" t="s">
        <v>59</v>
      </c>
      <c r="C32" s="34">
        <f>SUM(C33:C36)</f>
        <v>0</v>
      </c>
      <c r="D32" s="34">
        <f t="shared" ref="D32:Z32" si="7">SUM(D33:D36)</f>
        <v>55824559.090000004</v>
      </c>
      <c r="E32" s="34">
        <f>SUM(E33:E36)</f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5">
        <f t="shared" si="7"/>
        <v>0</v>
      </c>
      <c r="M32" s="82">
        <f>SUM(M33:M36)</f>
        <v>2800255.6445392831</v>
      </c>
      <c r="N32" s="34">
        <f t="shared" si="7"/>
        <v>0</v>
      </c>
      <c r="O32" s="34">
        <f t="shared" si="7"/>
        <v>2773671.0265000002</v>
      </c>
      <c r="P32" s="34">
        <f t="shared" si="7"/>
        <v>0</v>
      </c>
      <c r="Q32" s="34">
        <f t="shared" si="7"/>
        <v>134677.34</v>
      </c>
      <c r="R32" s="34">
        <f t="shared" si="7"/>
        <v>2138.1039999999998</v>
      </c>
      <c r="S32" s="34">
        <f t="shared" si="7"/>
        <v>363875.02725651703</v>
      </c>
      <c r="T32" s="34">
        <f>SUM(T33:T36)</f>
        <v>0</v>
      </c>
      <c r="U32" s="34">
        <f t="shared" si="7"/>
        <v>0</v>
      </c>
      <c r="V32" s="34">
        <f t="shared" si="7"/>
        <v>1052082.1135000002</v>
      </c>
      <c r="W32" s="34">
        <f t="shared" si="7"/>
        <v>54927.686999999998</v>
      </c>
      <c r="X32" s="34">
        <f>SUM(X33:X36)</f>
        <v>67.15240322599999</v>
      </c>
      <c r="Y32" s="34">
        <f t="shared" si="7"/>
        <v>2014.4096939999999</v>
      </c>
      <c r="Z32" s="34">
        <f t="shared" si="7"/>
        <v>0</v>
      </c>
      <c r="AA32" s="35">
        <f>SUM(AA33:AA36)</f>
        <v>0</v>
      </c>
      <c r="AB32" s="6"/>
      <c r="AC32" s="7"/>
    </row>
    <row r="33" spans="2:28" x14ac:dyDescent="0.25">
      <c r="B33" s="24" t="s">
        <v>60</v>
      </c>
      <c r="C33" s="34">
        <v>0</v>
      </c>
      <c r="D33" s="34">
        <v>55824559.090000004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82">
        <v>2778796.2831292832</v>
      </c>
      <c r="N33" s="34">
        <v>0</v>
      </c>
      <c r="O33" s="34">
        <v>2773671.0265000002</v>
      </c>
      <c r="P33" s="34">
        <v>0</v>
      </c>
      <c r="Q33" s="34">
        <v>0</v>
      </c>
      <c r="R33" s="34">
        <v>2098.3339999999998</v>
      </c>
      <c r="S33" s="34">
        <v>361086.522666517</v>
      </c>
      <c r="T33" s="34">
        <v>0</v>
      </c>
      <c r="U33" s="34">
        <v>0</v>
      </c>
      <c r="V33" s="34">
        <v>1052082.1135000002</v>
      </c>
      <c r="W33" s="66">
        <v>54927.686999999998</v>
      </c>
      <c r="X33" s="34">
        <v>14.205901000000001</v>
      </c>
      <c r="Y33" s="34">
        <v>0</v>
      </c>
      <c r="Z33" s="34">
        <v>0</v>
      </c>
      <c r="AA33" s="35">
        <v>0</v>
      </c>
      <c r="AB33" s="6"/>
    </row>
    <row r="34" spans="2:28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82">
        <v>16531.857524999999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2148.2074750000006</v>
      </c>
      <c r="T34" s="34">
        <v>0</v>
      </c>
      <c r="U34" s="34">
        <v>0</v>
      </c>
      <c r="V34" s="34">
        <v>0</v>
      </c>
      <c r="W34" s="66">
        <v>0</v>
      </c>
      <c r="X34" s="34">
        <v>48.942076225999998</v>
      </c>
      <c r="Y34" s="34">
        <v>0</v>
      </c>
      <c r="Z34" s="34">
        <v>0</v>
      </c>
      <c r="AA34" s="35">
        <v>0</v>
      </c>
      <c r="AB34" s="6"/>
    </row>
    <row r="35" spans="2:28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82">
        <v>31.348470000000002</v>
      </c>
      <c r="N35" s="34">
        <v>0</v>
      </c>
      <c r="O35" s="34">
        <v>0</v>
      </c>
      <c r="P35" s="34">
        <v>0</v>
      </c>
      <c r="Q35" s="34">
        <v>134677.34</v>
      </c>
      <c r="R35" s="34">
        <v>0</v>
      </c>
      <c r="S35" s="34">
        <v>4.0735300000000008</v>
      </c>
      <c r="T35" s="34">
        <v>0</v>
      </c>
      <c r="U35" s="34">
        <v>0</v>
      </c>
      <c r="V35" s="34">
        <v>0</v>
      </c>
      <c r="W35" s="66">
        <v>0</v>
      </c>
      <c r="X35" s="34">
        <v>0.26149900000000004</v>
      </c>
      <c r="Y35" s="34">
        <v>2014.4096939999999</v>
      </c>
      <c r="Z35" s="34">
        <v>0</v>
      </c>
      <c r="AA35" s="35">
        <v>0</v>
      </c>
      <c r="AB35" s="6"/>
    </row>
    <row r="36" spans="2:28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82">
        <v>4896.1554150000002</v>
      </c>
      <c r="N36" s="34">
        <v>0</v>
      </c>
      <c r="O36" s="34">
        <v>0</v>
      </c>
      <c r="P36" s="34">
        <v>0</v>
      </c>
      <c r="Q36" s="34">
        <v>0</v>
      </c>
      <c r="R36" s="34">
        <v>39.770000000000003</v>
      </c>
      <c r="S36" s="34">
        <v>636.22358500000018</v>
      </c>
      <c r="T36" s="34">
        <v>0</v>
      </c>
      <c r="U36" s="34">
        <v>0</v>
      </c>
      <c r="V36" s="34">
        <v>0</v>
      </c>
      <c r="W36" s="66">
        <v>0</v>
      </c>
      <c r="X36" s="34">
        <v>3.7429270000000003</v>
      </c>
      <c r="Y36" s="34">
        <v>0</v>
      </c>
      <c r="Z36" s="34">
        <v>0</v>
      </c>
      <c r="AA36" s="35">
        <v>0</v>
      </c>
      <c r="AB36" s="6"/>
    </row>
    <row r="37" spans="2:28" x14ac:dyDescent="0.25">
      <c r="B37" s="24" t="s">
        <v>64</v>
      </c>
      <c r="C37" s="34">
        <f>SUM(C38:C48)</f>
        <v>0</v>
      </c>
      <c r="D37" s="34">
        <f t="shared" ref="D37:Z37" si="8">SUM(D38:D48)</f>
        <v>374340643.01000011</v>
      </c>
      <c r="E37" s="34">
        <f>SUM(E38:E48)</f>
        <v>743215.8655943604</v>
      </c>
      <c r="F37" s="34">
        <f t="shared" si="8"/>
        <v>0</v>
      </c>
      <c r="G37" s="34">
        <f t="shared" si="8"/>
        <v>0</v>
      </c>
      <c r="H37" s="34">
        <f t="shared" si="8"/>
        <v>0</v>
      </c>
      <c r="I37" s="34">
        <f t="shared" si="8"/>
        <v>3074806.6498202919</v>
      </c>
      <c r="J37" s="34">
        <f t="shared" si="8"/>
        <v>431677.82070864958</v>
      </c>
      <c r="K37" s="34">
        <v>0</v>
      </c>
      <c r="L37" s="35">
        <f t="shared" si="8"/>
        <v>0</v>
      </c>
      <c r="M37" s="82">
        <f t="shared" si="8"/>
        <v>16056.0594</v>
      </c>
      <c r="N37" s="34">
        <f t="shared" si="8"/>
        <v>95876.209000000003</v>
      </c>
      <c r="O37" s="34">
        <f t="shared" si="8"/>
        <v>0</v>
      </c>
      <c r="P37" s="34">
        <f t="shared" si="8"/>
        <v>405</v>
      </c>
      <c r="Q37" s="34">
        <f t="shared" si="8"/>
        <v>0</v>
      </c>
      <c r="R37" s="34">
        <f t="shared" si="8"/>
        <v>51544.34</v>
      </c>
      <c r="S37" s="34">
        <f t="shared" si="8"/>
        <v>2086.3806000000004</v>
      </c>
      <c r="T37" s="34">
        <f>SUM(T38:T48)</f>
        <v>0</v>
      </c>
      <c r="U37" s="34">
        <f t="shared" si="8"/>
        <v>0</v>
      </c>
      <c r="V37" s="34">
        <f t="shared" si="8"/>
        <v>0</v>
      </c>
      <c r="W37" s="34">
        <f t="shared" si="8"/>
        <v>0</v>
      </c>
      <c r="X37" s="34">
        <f>SUM(X38:X48)</f>
        <v>14219.858708679651</v>
      </c>
      <c r="Y37" s="34">
        <f t="shared" si="8"/>
        <v>0</v>
      </c>
      <c r="Z37" s="34">
        <f t="shared" si="8"/>
        <v>0</v>
      </c>
      <c r="AA37" s="35">
        <f>SUM(AA38:AA48)</f>
        <v>0</v>
      </c>
      <c r="AB37" s="6"/>
    </row>
    <row r="38" spans="2:28" x14ac:dyDescent="0.25">
      <c r="B38" s="24" t="s">
        <v>65</v>
      </c>
      <c r="C38" s="34">
        <v>0</v>
      </c>
      <c r="D38" s="34">
        <v>0</v>
      </c>
      <c r="E38" s="34">
        <v>50304.262797180199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8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121.541</v>
      </c>
      <c r="S38" s="34">
        <v>0</v>
      </c>
      <c r="T38" s="34">
        <v>0</v>
      </c>
      <c r="U38" s="34">
        <v>0</v>
      </c>
      <c r="V38" s="34">
        <v>0</v>
      </c>
      <c r="W38" s="66">
        <v>0</v>
      </c>
      <c r="X38" s="34">
        <v>2562.0522667479959</v>
      </c>
      <c r="Y38" s="34">
        <v>0</v>
      </c>
      <c r="Z38" s="34">
        <v>0</v>
      </c>
      <c r="AA38" s="35">
        <v>0</v>
      </c>
      <c r="AB38" s="6"/>
    </row>
    <row r="39" spans="2:28" x14ac:dyDescent="0.25">
      <c r="B39" s="24" t="s">
        <v>66</v>
      </c>
      <c r="C39" s="34">
        <v>0</v>
      </c>
      <c r="D39" s="34">
        <v>13263962.770000001</v>
      </c>
      <c r="E39" s="34">
        <v>1145.6227971801957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82">
        <v>0</v>
      </c>
      <c r="N39" s="34">
        <v>0</v>
      </c>
      <c r="O39" s="34">
        <v>0</v>
      </c>
      <c r="P39" s="34">
        <v>0</v>
      </c>
      <c r="Q39" s="34">
        <v>0</v>
      </c>
      <c r="R39" s="34">
        <v>108.645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206.36274408599999</v>
      </c>
      <c r="Y39" s="34">
        <v>0</v>
      </c>
      <c r="Z39" s="34">
        <v>0</v>
      </c>
      <c r="AA39" s="35">
        <v>0</v>
      </c>
      <c r="AB39" s="6"/>
    </row>
    <row r="40" spans="2:28" x14ac:dyDescent="0.25">
      <c r="B40" s="24" t="s">
        <v>67</v>
      </c>
      <c r="C40" s="34">
        <v>0</v>
      </c>
      <c r="D40" s="34">
        <v>20422567.000000004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82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333.45961048399982</v>
      </c>
      <c r="Y40" s="34">
        <v>0</v>
      </c>
      <c r="Z40" s="34">
        <v>0</v>
      </c>
      <c r="AA40" s="35">
        <v>0</v>
      </c>
      <c r="AB40" s="6"/>
    </row>
    <row r="41" spans="2:28" x14ac:dyDescent="0.25">
      <c r="B41" s="24" t="s">
        <v>68</v>
      </c>
      <c r="C41" s="34">
        <v>0</v>
      </c>
      <c r="D41" s="34">
        <v>0</v>
      </c>
      <c r="E41" s="34">
        <v>207482.23700000002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82">
        <v>16056.0594</v>
      </c>
      <c r="N41" s="34">
        <v>266.82</v>
      </c>
      <c r="O41" s="34">
        <v>0</v>
      </c>
      <c r="P41" s="34">
        <v>0</v>
      </c>
      <c r="Q41" s="34">
        <v>0</v>
      </c>
      <c r="R41" s="34">
        <v>656.88900000000001</v>
      </c>
      <c r="S41" s="34">
        <v>2086.3806000000004</v>
      </c>
      <c r="T41" s="34">
        <v>0</v>
      </c>
      <c r="U41" s="34">
        <v>0</v>
      </c>
      <c r="V41" s="34">
        <v>0</v>
      </c>
      <c r="W41" s="34">
        <v>0</v>
      </c>
      <c r="X41" s="34">
        <v>80.058576938999991</v>
      </c>
      <c r="Y41" s="34">
        <v>0</v>
      </c>
      <c r="Z41" s="34">
        <v>0</v>
      </c>
      <c r="AA41" s="35">
        <v>0</v>
      </c>
      <c r="AB41" s="6"/>
    </row>
    <row r="42" spans="2:28" x14ac:dyDescent="0.25">
      <c r="B42" s="24" t="s">
        <v>69</v>
      </c>
      <c r="C42" s="34">
        <v>0</v>
      </c>
      <c r="D42" s="34">
        <v>2350728.6399999997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82">
        <v>0</v>
      </c>
      <c r="N42" s="34">
        <v>90.2</v>
      </c>
      <c r="O42" s="34">
        <v>0</v>
      </c>
      <c r="P42" s="34">
        <v>0</v>
      </c>
      <c r="Q42" s="34">
        <v>0</v>
      </c>
      <c r="R42" s="34">
        <v>2177.212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4097.6866103320117</v>
      </c>
      <c r="Y42" s="34">
        <v>0</v>
      </c>
      <c r="Z42" s="34">
        <v>0</v>
      </c>
      <c r="AA42" s="35">
        <v>0</v>
      </c>
      <c r="AB42" s="6"/>
    </row>
    <row r="43" spans="2:28" x14ac:dyDescent="0.25">
      <c r="B43" s="24" t="s">
        <v>70</v>
      </c>
      <c r="C43" s="34">
        <v>0</v>
      </c>
      <c r="D43" s="34">
        <v>130666071.17000005</v>
      </c>
      <c r="E43" s="34">
        <v>316750.15000000002</v>
      </c>
      <c r="F43" s="34">
        <v>0</v>
      </c>
      <c r="G43" s="34">
        <v>0</v>
      </c>
      <c r="H43" s="34">
        <v>0</v>
      </c>
      <c r="I43" s="34">
        <v>371826.74928594282</v>
      </c>
      <c r="J43" s="34">
        <v>0</v>
      </c>
      <c r="K43" s="34">
        <v>0</v>
      </c>
      <c r="L43" s="68">
        <v>0</v>
      </c>
      <c r="M43" s="82">
        <v>0</v>
      </c>
      <c r="N43" s="34">
        <v>8225.7049999999999</v>
      </c>
      <c r="O43" s="34">
        <v>0</v>
      </c>
      <c r="P43" s="34">
        <v>111</v>
      </c>
      <c r="Q43" s="34">
        <v>0</v>
      </c>
      <c r="R43" s="34">
        <v>2016.2539999999999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823.07491348899998</v>
      </c>
      <c r="Y43" s="34">
        <v>0</v>
      </c>
      <c r="Z43" s="34">
        <v>0</v>
      </c>
      <c r="AA43" s="35">
        <v>0</v>
      </c>
      <c r="AB43" s="6"/>
    </row>
    <row r="44" spans="2:28" x14ac:dyDescent="0.25">
      <c r="B44" s="24" t="s">
        <v>71</v>
      </c>
      <c r="C44" s="34">
        <v>0</v>
      </c>
      <c r="D44" s="34">
        <v>49427888.270000026</v>
      </c>
      <c r="E44" s="34">
        <v>0</v>
      </c>
      <c r="F44" s="34">
        <v>0</v>
      </c>
      <c r="G44" s="34">
        <v>0</v>
      </c>
      <c r="H44" s="34">
        <v>0</v>
      </c>
      <c r="I44" s="34">
        <v>1040435.4131269234</v>
      </c>
      <c r="J44" s="34">
        <v>431677.82070864958</v>
      </c>
      <c r="K44" s="34">
        <v>0</v>
      </c>
      <c r="L44" s="68">
        <v>0</v>
      </c>
      <c r="M44" s="82">
        <v>0</v>
      </c>
      <c r="N44" s="34">
        <v>2029.865</v>
      </c>
      <c r="O44" s="34">
        <v>0</v>
      </c>
      <c r="P44" s="34">
        <v>0</v>
      </c>
      <c r="Q44" s="34">
        <v>0</v>
      </c>
      <c r="R44" s="34">
        <v>10666.995999999999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2710.1724948759997</v>
      </c>
      <c r="Y44" s="34">
        <v>0</v>
      </c>
      <c r="Z44" s="34">
        <v>0</v>
      </c>
      <c r="AA44" s="35">
        <v>0</v>
      </c>
      <c r="AB44" s="6"/>
    </row>
    <row r="45" spans="2:28" x14ac:dyDescent="0.25">
      <c r="B45" s="24" t="s">
        <v>72</v>
      </c>
      <c r="C45" s="34">
        <v>0</v>
      </c>
      <c r="D45" s="34">
        <v>4444819.3</v>
      </c>
      <c r="E45" s="34">
        <v>0</v>
      </c>
      <c r="F45" s="34">
        <v>0</v>
      </c>
      <c r="G45" s="34">
        <v>0</v>
      </c>
      <c r="H45" s="34">
        <v>0</v>
      </c>
      <c r="I45" s="34">
        <v>5933.8622110064698</v>
      </c>
      <c r="J45" s="34">
        <v>0</v>
      </c>
      <c r="K45" s="34">
        <v>0</v>
      </c>
      <c r="L45" s="68">
        <v>0</v>
      </c>
      <c r="M45" s="82">
        <v>0</v>
      </c>
      <c r="N45" s="34">
        <v>50.83</v>
      </c>
      <c r="O45" s="34">
        <v>0</v>
      </c>
      <c r="P45" s="34">
        <v>0</v>
      </c>
      <c r="Q45" s="34">
        <v>0</v>
      </c>
      <c r="R45" s="34">
        <v>2790.0390000000002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131.24578337300002</v>
      </c>
      <c r="Y45" s="34">
        <v>0</v>
      </c>
      <c r="Z45" s="34">
        <v>0</v>
      </c>
      <c r="AA45" s="35">
        <v>0</v>
      </c>
      <c r="AB45" s="6"/>
    </row>
    <row r="46" spans="2:28" x14ac:dyDescent="0.25">
      <c r="B46" s="24" t="s">
        <v>73</v>
      </c>
      <c r="C46" s="34">
        <v>0</v>
      </c>
      <c r="D46" s="34">
        <v>72175964</v>
      </c>
      <c r="E46" s="34">
        <v>80261.383000000002</v>
      </c>
      <c r="F46" s="34">
        <v>0</v>
      </c>
      <c r="G46" s="34">
        <v>0</v>
      </c>
      <c r="H46" s="34">
        <v>0</v>
      </c>
      <c r="I46" s="34">
        <v>272385.75702648761</v>
      </c>
      <c r="J46" s="34">
        <v>0</v>
      </c>
      <c r="K46" s="34">
        <v>0</v>
      </c>
      <c r="L46" s="68">
        <v>0</v>
      </c>
      <c r="M46" s="82">
        <v>0</v>
      </c>
      <c r="N46" s="34">
        <v>40123.43</v>
      </c>
      <c r="O46" s="34">
        <v>0</v>
      </c>
      <c r="P46" s="34">
        <v>0</v>
      </c>
      <c r="Q46" s="34">
        <v>0</v>
      </c>
      <c r="R46" s="34">
        <v>1704.0889999999999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1576.400461787737</v>
      </c>
      <c r="Y46" s="34">
        <v>0</v>
      </c>
      <c r="Z46" s="34">
        <v>0</v>
      </c>
      <c r="AA46" s="35">
        <v>0</v>
      </c>
      <c r="AB46" s="6"/>
    </row>
    <row r="47" spans="2:28" x14ac:dyDescent="0.25">
      <c r="B47" s="24" t="s">
        <v>74</v>
      </c>
      <c r="C47" s="34">
        <v>0</v>
      </c>
      <c r="D47" s="34">
        <v>0</v>
      </c>
      <c r="E47" s="34">
        <v>87272.209999999992</v>
      </c>
      <c r="F47" s="34">
        <v>0</v>
      </c>
      <c r="G47" s="34">
        <v>0</v>
      </c>
      <c r="H47" s="34">
        <v>0</v>
      </c>
      <c r="I47" s="34">
        <v>960779.84662956127</v>
      </c>
      <c r="J47" s="34">
        <v>0</v>
      </c>
      <c r="K47" s="34">
        <v>0</v>
      </c>
      <c r="L47" s="68">
        <v>0</v>
      </c>
      <c r="M47" s="82">
        <v>0</v>
      </c>
      <c r="N47" s="34">
        <v>359.54500000000002</v>
      </c>
      <c r="O47" s="34">
        <v>0</v>
      </c>
      <c r="P47" s="34">
        <v>0</v>
      </c>
      <c r="Q47" s="34">
        <v>0</v>
      </c>
      <c r="R47" s="34">
        <v>74.522999999999996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197.41677981099997</v>
      </c>
      <c r="Y47" s="34">
        <v>0</v>
      </c>
      <c r="Z47" s="34">
        <v>0</v>
      </c>
      <c r="AA47" s="35">
        <v>0</v>
      </c>
      <c r="AB47" s="6"/>
    </row>
    <row r="48" spans="2:28" x14ac:dyDescent="0.25">
      <c r="B48" s="24" t="s">
        <v>75</v>
      </c>
      <c r="C48" s="34">
        <v>0</v>
      </c>
      <c r="D48" s="34">
        <v>81588641.859999985</v>
      </c>
      <c r="E48" s="34">
        <v>0</v>
      </c>
      <c r="F48" s="34">
        <v>0</v>
      </c>
      <c r="G48" s="34">
        <v>0</v>
      </c>
      <c r="H48" s="34">
        <v>0</v>
      </c>
      <c r="I48" s="34">
        <v>423445.02154037019</v>
      </c>
      <c r="J48" s="34">
        <v>0</v>
      </c>
      <c r="K48" s="34">
        <v>0</v>
      </c>
      <c r="L48" s="68">
        <v>0</v>
      </c>
      <c r="M48" s="82">
        <v>0</v>
      </c>
      <c r="N48" s="34">
        <v>44729.813999999998</v>
      </c>
      <c r="O48" s="34">
        <v>0</v>
      </c>
      <c r="P48" s="34">
        <v>294</v>
      </c>
      <c r="Q48" s="34">
        <v>0</v>
      </c>
      <c r="R48" s="34">
        <v>31228.151999999998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1501.9284667539075</v>
      </c>
      <c r="Y48" s="34">
        <v>0</v>
      </c>
      <c r="Z48" s="34">
        <v>0</v>
      </c>
      <c r="AA48" s="35">
        <v>0</v>
      </c>
      <c r="AB48" s="6"/>
    </row>
    <row r="49" spans="2:28" ht="15.75" thickBot="1" x14ac:dyDescent="0.3">
      <c r="B49" s="24" t="s">
        <v>76</v>
      </c>
      <c r="C49" s="34">
        <v>0</v>
      </c>
      <c r="D49" s="34">
        <v>0</v>
      </c>
      <c r="E49" s="34">
        <v>41058.453999999998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2">
        <v>0</v>
      </c>
      <c r="N49" s="34">
        <v>200.34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31.388500000000001</v>
      </c>
      <c r="Y49" s="34">
        <v>0</v>
      </c>
      <c r="Z49" s="34">
        <v>0</v>
      </c>
      <c r="AA49" s="35">
        <v>11648.878186364678</v>
      </c>
      <c r="AB49" s="6"/>
    </row>
    <row r="50" spans="2:28" ht="15.75" thickBot="1" x14ac:dyDescent="0.3">
      <c r="B50" s="26" t="s">
        <v>77</v>
      </c>
      <c r="C50" s="88"/>
      <c r="D50" s="88"/>
      <c r="E50" s="88"/>
      <c r="F50" s="88"/>
      <c r="G50" s="88"/>
      <c r="H50" s="88"/>
      <c r="I50" s="88"/>
      <c r="J50" s="88"/>
      <c r="K50" s="88"/>
      <c r="L50" s="89"/>
      <c r="M50" s="90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9"/>
      <c r="AB50" s="6"/>
    </row>
    <row r="51" spans="2:28" x14ac:dyDescent="0.25">
      <c r="B51" s="16" t="s">
        <v>78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>Y11+Y12-Y23-Y24</f>
        <v>-3.2014213502407074E-10</v>
      </c>
      <c r="Z54" s="20">
        <f t="shared" si="9"/>
        <v>0</v>
      </c>
      <c r="AA54" s="20">
        <f t="shared" si="9"/>
        <v>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8936c7f9bf2c4d4f99fe9c0fa49f003e</vt:lpwstr>
  </property>
</Properties>
</file>